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Diego Duarte\Downloads\TERCER TRIMESTRE 2026\"/>
    </mc:Choice>
  </mc:AlternateContent>
  <xr:revisionPtr revIDLastSave="0" documentId="13_ncr:1_{6D5E15A4-7CC1-4512-983D-EA471C8FD95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TGCCIA 3141867 VII TM" sheetId="2" r:id="rId1"/>
    <sheet name="Seguimiento Aprendiz" sheetId="3" r:id="rId2"/>
    <sheet name="rubrica y podenracion" sheetId="7" r:id="rId3"/>
    <sheet name="Informacion aprendice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7" i="7" l="1"/>
  <c r="M25" i="2"/>
</calcChain>
</file>

<file path=xl/sharedStrings.xml><?xml version="1.0" encoding="utf-8"?>
<sst xmlns="http://schemas.openxmlformats.org/spreadsheetml/2006/main" count="525" uniqueCount="258">
  <si>
    <t xml:space="preserve">SERVICIO NACIONAL DE APRENDIZAJE SENA 
Procedimiento Ejecución de la Formación Profesional Integral
PLAN DE TRABAJO PARA EL DESARROLLO DE LA RUTA DE APRENDIZAJE 
                                                                                                                                 </t>
  </si>
  <si>
    <t>Programa de Formación:</t>
  </si>
  <si>
    <t>Tecnólogo en  Control de Calidad de la industria de  Alimentos</t>
  </si>
  <si>
    <t>Codigo del Programa</t>
  </si>
  <si>
    <t>Código: 921700</t>
  </si>
  <si>
    <t xml:space="preserve">Distrito Capital </t>
  </si>
  <si>
    <t>Proyecto formativo:</t>
  </si>
  <si>
    <t xml:space="preserve"> Desarrollo de un sistema de aseguramiento de calidad e inocuidad para la cadena del sector de alimentos y bebidas.</t>
  </si>
  <si>
    <t>Fase del proyecto;</t>
  </si>
  <si>
    <t xml:space="preserve">Cedula </t>
  </si>
  <si>
    <t>Instructor:</t>
  </si>
  <si>
    <t>Competencia;</t>
  </si>
  <si>
    <t>Resultado de aprendizaje;</t>
  </si>
  <si>
    <t>N° Evidencias</t>
  </si>
  <si>
    <t>Actividad a desarrollar</t>
  </si>
  <si>
    <t>FORMA DE ENTREGA</t>
  </si>
  <si>
    <t>FECHA  FORMACION</t>
  </si>
  <si>
    <t>FECHA  DE ENTEGA</t>
  </si>
  <si>
    <t>ACTIVIDAD</t>
  </si>
  <si>
    <t>Criterio de evaluación</t>
  </si>
  <si>
    <t>PONDERACION</t>
  </si>
  <si>
    <t xml:space="preserve">FISICO </t>
  </si>
  <si>
    <t>DIGITAL</t>
  </si>
  <si>
    <t>x</t>
  </si>
  <si>
    <t>Evaluación de conocimientos previos.</t>
  </si>
  <si>
    <t>Tipo de Documento</t>
  </si>
  <si>
    <t>Número de Documento</t>
  </si>
  <si>
    <t>Nombre</t>
  </si>
  <si>
    <t>Apellidos</t>
  </si>
  <si>
    <t>Estado</t>
  </si>
  <si>
    <t>EVIDENCIA 0</t>
  </si>
  <si>
    <t>OBSERVACIONES</t>
  </si>
  <si>
    <t>EVIDENCIA 1</t>
  </si>
  <si>
    <t>EVIDENCIA 2</t>
  </si>
  <si>
    <t>EVIDENCIA 3</t>
  </si>
  <si>
    <t>EVIDENCIA 4</t>
  </si>
  <si>
    <t>EVIDENCIA 5</t>
  </si>
  <si>
    <t>puntaje obtenido</t>
  </si>
  <si>
    <t>RESULTADO</t>
  </si>
  <si>
    <t>nombre de la evidencia</t>
  </si>
  <si>
    <t>CC</t>
  </si>
  <si>
    <t>TI</t>
  </si>
  <si>
    <t>CONCEPTO</t>
  </si>
  <si>
    <t>RUBRICA</t>
  </si>
  <si>
    <t>Una rúbrica es un instrumento de evaluación que describe los criterios con los que se valora el desempeño de un estudiante o aprendiz en una actividad o resultado de aprendizaje.
La rúbrica:
Define qué se va a evaluar (criterios).
Establece niveles de desempeño (por ejemplo: excelente, bueno, básico, insuficiente).
Describe cómo se ve cada nivel para cada criterio.
En otras palabras:
Es una guía clara que indica qué se espera del aprendiz y cómo será evaluado</t>
  </si>
  <si>
    <t>Actividad</t>
  </si>
  <si>
    <t>NO APROBO</t>
  </si>
  <si>
    <t>APROBO</t>
  </si>
  <si>
    <t>Insuficiente: &lt; 60</t>
  </si>
  <si>
    <t>Básico: 60 – 69,9</t>
  </si>
  <si>
    <t>Bueno: 70 – 89</t>
  </si>
  <si>
    <t>Excelente: 90 – 100</t>
  </si>
  <si>
    <t>69,9% a 0%</t>
  </si>
  <si>
    <t>70% a 100%</t>
  </si>
  <si>
    <t>La ponderación es el valor o peso porcentual que se asigna a cada criterio de la rúbrica dentro de la evaluación total.
Sirve para indicar:
Qué aspectos son más importantes.
Cuánto influye cada criterio en la calificación final.</t>
  </si>
  <si>
    <t>Evaluacion de conocimientos previos</t>
  </si>
  <si>
    <t>No entrego evidencia  -
No identifica los conceptos básicos según los RAP establecidos</t>
  </si>
  <si>
    <t>Reconoce algunos conceptos, pero con confusión.</t>
  </si>
  <si>
    <t>Reconoce la mayoría de los conceptos con pequeñas imprecisiones</t>
  </si>
  <si>
    <t>Identifica y explica correctamente los conceptos principales de evaluación sensorial según los RAP establecidos</t>
  </si>
  <si>
    <t>No prepara adecuadamente el laboratorio ni las muestras</t>
  </si>
  <si>
    <t>La preparación es parcial; existen fallas en el acondicionamiento del área o muestras.</t>
  </si>
  <si>
    <t>Presenta una preparación adecuada con pequeñas omisiones que no afectan la prueba.</t>
  </si>
  <si>
    <t>Organiza y Prepara correctamente el ambiente, muestras y materiales, cumpliendo totalmente las condiciones técnicas, ambientales y normativas.</t>
  </si>
  <si>
    <t>Aplica incorrectamente la técnica o no la ejecuta.</t>
  </si>
  <si>
    <t>Aplica la técnica de forma incompleta o con confusión en el procedimiento.</t>
  </si>
  <si>
    <t>Aplica la técnica con leves errores metodológicos.</t>
  </si>
  <si>
    <t>Aplica correctamente la técnica sensorial según el objetivo de la prueba, siguiendo el protocolo establecido.</t>
  </si>
  <si>
    <t>No cumple los protocolos ni normas básicas.</t>
  </si>
  <si>
    <t>Cumple parcialmente los protocolos establecidos</t>
  </si>
  <si>
    <t>Cumple estrictamente los lineamientos técnicos, normas de higiene, seguridad y control de variables del laboratorio.</t>
  </si>
  <si>
    <t>Presenta interpretación general con algunas imprecisiones.</t>
  </si>
  <si>
    <t>Interpreta correctamente los resultados y los relaciona con las condiciones de la prueba y del laboratorio.</t>
  </si>
  <si>
    <t>Correo Electronico</t>
  </si>
  <si>
    <t>Numero de celular</t>
  </si>
  <si>
    <t>En caso de emergencia  a quien informar</t>
  </si>
  <si>
    <t>Numero de celular contacto de emergencia</t>
  </si>
  <si>
    <t>EPS</t>
  </si>
  <si>
    <t>ARL</t>
  </si>
  <si>
    <t>PATROCINIO</t>
  </si>
  <si>
    <t>Empresa</t>
  </si>
  <si>
    <t>MARLENY ROJAS MORENO</t>
  </si>
  <si>
    <t>CAROLINA</t>
  </si>
  <si>
    <t>CORREA AYALA</t>
  </si>
  <si>
    <t>Formacion</t>
  </si>
  <si>
    <t>DAVID SANTIAGO</t>
  </si>
  <si>
    <t>MONTAÑO CASTAÑEDA</t>
  </si>
  <si>
    <t>Cancelado</t>
  </si>
  <si>
    <t>DIANA MARCELA</t>
  </si>
  <si>
    <t>SIERRA ARIAS</t>
  </si>
  <si>
    <t>MANUEL ALEJANDRO</t>
  </si>
  <si>
    <t>ROMERO LOPEZ</t>
  </si>
  <si>
    <t>WILMER GIOVANNY</t>
  </si>
  <si>
    <t>CAÑON GARZON</t>
  </si>
  <si>
    <t>BEYSLER MAURICIO</t>
  </si>
  <si>
    <t>LOPEZ GIL</t>
  </si>
  <si>
    <t>PEÑA QUITIAN</t>
  </si>
  <si>
    <t>JESSICA VALENTINA</t>
  </si>
  <si>
    <t>FORERO MONCADA</t>
  </si>
  <si>
    <t>JAMES ELY</t>
  </si>
  <si>
    <t>CASTILLO CUBIDES</t>
  </si>
  <si>
    <t>JEISON CAMILO</t>
  </si>
  <si>
    <t>SOTELO NEME</t>
  </si>
  <si>
    <t>JUDITH PATRICIA</t>
  </si>
  <si>
    <t>TARIFA DIAZ</t>
  </si>
  <si>
    <t>SEBASTIAN</t>
  </si>
  <si>
    <t>GARZON PINZON</t>
  </si>
  <si>
    <t>XIOMARA ANDREA</t>
  </si>
  <si>
    <t>GALVIS PRADA</t>
  </si>
  <si>
    <t>YEIMY VANESSA</t>
  </si>
  <si>
    <t>OLAYA OVIEDO</t>
  </si>
  <si>
    <t>YUDY MAYERLI</t>
  </si>
  <si>
    <t>ESPINOSA CASTRO</t>
  </si>
  <si>
    <t>ERIKA NERINNA</t>
  </si>
  <si>
    <t>GAVIRIA VELEZ</t>
  </si>
  <si>
    <t>MARIA DENNIS</t>
  </si>
  <si>
    <t>YARA QUEZADA</t>
  </si>
  <si>
    <t>LUCILA</t>
  </si>
  <si>
    <t>GALINDO RODRIGUEZ</t>
  </si>
  <si>
    <t>JESUS DAVID</t>
  </si>
  <si>
    <t>PEREZ PEÑARANDA</t>
  </si>
  <si>
    <t>MARLI YULIED</t>
  </si>
  <si>
    <t>MENDOZA MUÑOZ</t>
  </si>
  <si>
    <t>AMELIA ROSA</t>
  </si>
  <si>
    <t>HERRERA ROMAN</t>
  </si>
  <si>
    <t>ANGIE YULIET</t>
  </si>
  <si>
    <t>PARRA ACEVEDO</t>
  </si>
  <si>
    <t>CESAR STIVEN</t>
  </si>
  <si>
    <t>PABON DUARTE</t>
  </si>
  <si>
    <t>YENNY PAOLA</t>
  </si>
  <si>
    <t>PARRA PARRA</t>
  </si>
  <si>
    <t>HAROLD DEIVI</t>
  </si>
  <si>
    <t>PANTOJA GORDILLO</t>
  </si>
  <si>
    <t>VALERIA</t>
  </si>
  <si>
    <t>GARCIA OLARTE</t>
  </si>
  <si>
    <t>YENY TATIANA</t>
  </si>
  <si>
    <t>OCAMPO ALARCON</t>
  </si>
  <si>
    <t>SABINA CATALINA</t>
  </si>
  <si>
    <t>HERRERA GUTIERREZ</t>
  </si>
  <si>
    <t>PROCESO DE CANCELACION</t>
  </si>
  <si>
    <t>PROCESO DE DESERCION</t>
  </si>
  <si>
    <r>
      <t xml:space="preserve"> </t>
    </r>
    <r>
      <rPr>
        <sz val="12"/>
        <rFont val="Arial"/>
        <family val="2"/>
      </rPr>
      <t>Aplicar análisis sensorial en alimentos de acuerdo con normativa y protocolos técnicos</t>
    </r>
  </si>
  <si>
    <t>Actividades de Reflexión inicial. Actividades de contextualización e identificación de conocimientos previos necesarios para el aprendizaje.GUIA 9 TGCCIA 3.3 Actividades de apropiación del conocimiento (Conceptualización y Teorización).</t>
  </si>
  <si>
    <t>3.3.1. Identificar pruebas de evaluación sensorial de alimentos de acuerdo con el producto y análisis requeridos Elaborar cuadro comparativo de las diferentes pruebas de analisis sensorial de acuerdo con los parametros establecidos.Consulte la GTC 165. Análisis sensorial. Metodología Guía General</t>
  </si>
  <si>
    <t>3.3.2. Ejecutar pruebas de análisis sensorial según producto alimenticio y requerimientos solicitados, aplicando planes, programas ambientales y salud y seguridad en el trabajo.</t>
  </si>
  <si>
    <t>3.3.1.4. Enfoque pruebas subjetivas-hedónicas</t>
  </si>
  <si>
    <t>3.3.1.5. Enfoque pruebas objetivas: discriminativas.</t>
  </si>
  <si>
    <t>3.3.2.3. Aplicación de pruebas subjetivas- hedónicas</t>
  </si>
  <si>
    <t>3.3.2.4. Aplicación pruebas objetivas- discriminantes.</t>
  </si>
  <si>
    <t>CIERRE TRIMESTRE</t>
  </si>
  <si>
    <t>X</t>
  </si>
  <si>
    <t>Reconoce atributos básicos de las muestras de acuerdo con protocolos técnicos y normativa.</t>
  </si>
  <si>
    <t xml:space="preserve">Reconoce la técnica sensorial segun tipo de prueba a realizar.. </t>
  </si>
  <si>
    <t>Prepara  prueba sensorial, y condiciones del laboratorio</t>
  </si>
  <si>
    <t>Ejecuta el análisis sensorial de alimentos con base en protocolos técnicos y empresariales.</t>
  </si>
  <si>
    <t>Prepara la prueba sensorial, y condiciones del laboratorio Subjetiva Hedonica</t>
  </si>
  <si>
    <t>Prepara la prueba sensorial, y condiciones del laboratorio Discriminativa.</t>
  </si>
  <si>
    <t>COMPETENCIA .  Aplicar análisis sensorial en alimentos de acuerdo con normativa y protocolos técnicos</t>
  </si>
  <si>
    <t>Prepara la prueba sensorial, y condiciones del laboratorio.Reconoce atributos básicos de las muestras de acuerdo con protocolos técnicos y normativa.</t>
  </si>
  <si>
    <t>Ejecuta el análisis sensorial de alimentos con base en protocolos técnicos y empresariales.Aplica técnica sensorialCumplimiento de protocolos, normas de higiene y bioseguridad</t>
  </si>
  <si>
    <t>Cumple con la ejecucion de pruebas  teniendo encuenta tecnica y normativa.</t>
  </si>
  <si>
    <t>No reconoce las tecnicas y normativas.</t>
  </si>
  <si>
    <t xml:space="preserve">Reconoce correctamente los atributos y las tecnicas utilizadas para cada prueba. </t>
  </si>
  <si>
    <t>Analiza e interpreta claramente los resultados de las pruebas sensoriales sin ninguna dificultad.</t>
  </si>
  <si>
    <t>Analiza e Interpreta los resultados y las actividades realizadas y verifica su cumplimiento con los lineamientos técnicos y normativos, proponiendo mejoras.</t>
  </si>
  <si>
    <t xml:space="preserve"> </t>
  </si>
  <si>
    <t>wimergarzon029@gmail.com</t>
  </si>
  <si>
    <t xml:space="preserve">nidia sofia garzon </t>
  </si>
  <si>
    <t>famisanar</t>
  </si>
  <si>
    <t>si</t>
  </si>
  <si>
    <t>emanuel S.A.S</t>
  </si>
  <si>
    <t>no</t>
  </si>
  <si>
    <t>lopezgilm76gmail.com</t>
  </si>
  <si>
    <t>Luz Adriana Morales Gil</t>
  </si>
  <si>
    <t>Sura</t>
  </si>
  <si>
    <t>N/A</t>
  </si>
  <si>
    <t>Si</t>
  </si>
  <si>
    <t>Carnicos Serranos S.A.S</t>
  </si>
  <si>
    <t>CESARPABON1607GMAIL.COM</t>
  </si>
  <si>
    <t xml:space="preserve">MARTHA DUARTE </t>
  </si>
  <si>
    <t>SANITAS</t>
  </si>
  <si>
    <t>SI</t>
  </si>
  <si>
    <t>COMAPAN</t>
  </si>
  <si>
    <t>yulietparra324@gmail.com</t>
  </si>
  <si>
    <t>Luz Marina Acevedo Martinez</t>
  </si>
  <si>
    <t>Nueva EPS</t>
  </si>
  <si>
    <t>NUTRISER COLOMBIA SAS</t>
  </si>
  <si>
    <t>Valeriaolarte833@gmail.com</t>
  </si>
  <si>
    <t>Antonio bolivar garcia</t>
  </si>
  <si>
    <t xml:space="preserve">salud total </t>
  </si>
  <si>
    <t xml:space="preserve">BRASILEÑA CARNES FRIAS </t>
  </si>
  <si>
    <t xml:space="preserve">TALARCON972@GMAIL.COM </t>
  </si>
  <si>
    <t xml:space="preserve">JULIAN CASTELLANOS </t>
  </si>
  <si>
    <t xml:space="preserve">COMPESAR </t>
  </si>
  <si>
    <t xml:space="preserve">COLPATRIA </t>
  </si>
  <si>
    <t xml:space="preserve">SI </t>
  </si>
  <si>
    <t>AGROPECUARIA JAS Y CIA SAS</t>
  </si>
  <si>
    <t xml:space="preserve">JAVIER CASTILLO </t>
  </si>
  <si>
    <t>SURA</t>
  </si>
  <si>
    <t xml:space="preserve">NO </t>
  </si>
  <si>
    <t xml:space="preserve">COMPENSAR </t>
  </si>
  <si>
    <t>ALEJANDRO9708ROMERO@GMAIL.COM</t>
  </si>
  <si>
    <t>SANDRA LOPEZ</t>
  </si>
  <si>
    <t>BOLIVAR</t>
  </si>
  <si>
    <t>JAMESCUBIDES325@GMAIL.COM</t>
  </si>
  <si>
    <t>jessicavalentinaf@gmail.com</t>
  </si>
  <si>
    <t>Angelica Moncada</t>
  </si>
  <si>
    <t xml:space="preserve">Salud total </t>
  </si>
  <si>
    <t>JESUSJDPP97@GMAIL.COM</t>
  </si>
  <si>
    <t xml:space="preserve"> POSITIVA COMPAÑÍA DE SEGUROS</t>
  </si>
  <si>
    <t>DANIEL PEÑARANDA</t>
  </si>
  <si>
    <t>CAPITALSALUD</t>
  </si>
  <si>
    <t>SABINAHERRERA2316@GMAIL.COM</t>
  </si>
  <si>
    <t>Monica Maria Gutierrez</t>
  </si>
  <si>
    <t>ROLL`S Y CO</t>
  </si>
  <si>
    <t>HAROLDPANTOJA2013@GMAIL.COM</t>
  </si>
  <si>
    <t>LORENA PANTOJA</t>
  </si>
  <si>
    <t>SÌ</t>
  </si>
  <si>
    <t>ANGIE KATHERINE</t>
  </si>
  <si>
    <t>MEDINA LOPEZ</t>
  </si>
  <si>
    <t>medinalopezangiekatherine@gmail.com</t>
  </si>
  <si>
    <t>RICARDO DIAZ</t>
  </si>
  <si>
    <t>MARKET MIX S.A.S.</t>
  </si>
  <si>
    <t>YENNY3506@GMIL.COM</t>
  </si>
  <si>
    <t xml:space="preserve">MARIA PARRA </t>
  </si>
  <si>
    <t xml:space="preserve">SANITAS </t>
  </si>
  <si>
    <t>TAKAMI S.A.</t>
  </si>
  <si>
    <t>mendozamarly055gmail.com</t>
  </si>
  <si>
    <t>EDGAR MENDOZA</t>
  </si>
  <si>
    <t>TIPICAS EMPANADAS</t>
  </si>
  <si>
    <t xml:space="preserve">AMELIACV23@GMAIL.COM </t>
  </si>
  <si>
    <t>LUZ JIMENEZ</t>
  </si>
  <si>
    <t xml:space="preserve">SALUD TOTAL </t>
  </si>
  <si>
    <t>POSITIVA</t>
  </si>
  <si>
    <t>LGALINDORO@GMAIL.COM</t>
  </si>
  <si>
    <t>EDWIN HINCAPIE</t>
  </si>
  <si>
    <t>ROJAS TORRADO</t>
  </si>
  <si>
    <t>YANETH AMANDA</t>
  </si>
  <si>
    <t>Ficha:TGCCIA 3141867 VII  TM</t>
  </si>
  <si>
    <t xml:space="preserve">PLANEACION EJECUCION </t>
  </si>
  <si>
    <t xml:space="preserve">
COMPETENCIA : Aplicar análisis sensorial en alimentos de acuerdo con normativa y protocolos técnicos</t>
  </si>
  <si>
    <t>29080108203 ANALIZAR LOS RESULTADOS DE LA PRUEBA SENSORIAL CONFORME CON ESPECIFICACIONES TÉCNICAS.                                            29080108204 PROPONER ACCIONES DE MEJORA AL PRODUCTO A PARTIR DE RESULTADOS DEL ANÁLISIS SENSORIAL.</t>
  </si>
  <si>
    <t>29080108203 ANALIZAR LOS RESULTADOS DE LA PRUEBA SENSORIAL CONFORME CON ESPECIFICACIONES TÉCNICAS.                                                               29080108204 PROPONER ACCIONES DE MEJORA AL PRODUCTO A PARTIR DE RESULTADOS DEL ANÁLISIS SENSORIAL.</t>
  </si>
  <si>
    <t>ELABORAR FICHA TECNICA PERFIL DE SABOR Y TEXTURA Puebas Descriptivas</t>
  </si>
  <si>
    <t>ANALIZAR LOS RESULTADOS DE LAS PRUEBAS SENSORIALES Y ACCIONES DE MEJORAS</t>
  </si>
  <si>
    <t>EVALUACION FINAL Y JUCICIOS EVALUATIVOS.</t>
  </si>
  <si>
    <t>Elaboro FICHA TECNICA PERFIL DE SABOR Y TEXTURA Puebas Descriptiva</t>
  </si>
  <si>
    <t>Realiza análisis de los resultados de las pruebas sensorial según herramientas estadísticas integrando las competencias del TGCCIA .</t>
  </si>
  <si>
    <t xml:space="preserve">No elaboro Ficha Tecnica, no reconoce prueba descriptiva y protocolos del laboratorio. </t>
  </si>
  <si>
    <t>Elaboro muy superficialmente Ficha Tecnica no sigue lineamientos.</t>
  </si>
  <si>
    <t>No analiza e interpreta resultados de las pruebas de analisis sensorial, no propone mejora.</t>
  </si>
  <si>
    <t>Analiza e interpreta resultados con dificultad, propone mejora muy superficialmente.</t>
  </si>
  <si>
    <t xml:space="preserve">No analiza e interpreta resultados de las pruebas de analisis sensorial, no integra las competencias de TGCCIA. </t>
  </si>
  <si>
    <t>Analiza e interpreta resultados con dificultad, Integra superficialmente las competencias del TGCCIA.</t>
  </si>
  <si>
    <t>Analiza e interpreta claramente los resultados de las pruebas sensoriales sin ninguna dificultad, aplica las competencias del TGCCIA</t>
  </si>
  <si>
    <t>Reconoce correctamente los atributos y las tecnicas utilizadas para cada prueba, propone mejora aplicando tecnicas y contextualizada en las  actividades del laboratorio.</t>
  </si>
  <si>
    <t>CIERRE</t>
  </si>
  <si>
    <t>29080108203 ANALIZAR LOS RESULTADOS DE LA PRUEBA SENSORIAL CONFORME CON ESPECIFICACIONES TÉCNICAS.                                                                                        29080108204 PROPONER ACCIONES DE MEJORA AL PRODUCTO A PARTIR DE RESULTADOS DEL ANÁLISIS SENSORIAL.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</si>
</sst>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sansserif"/>
    </font>
    <font>
      <sz val="16"/>
      <color theme="1"/>
      <name val="Calibri"/>
      <family val="2"/>
      <scheme val="minor"/>
    </font>
    <font>
      <b/>
      <sz val="10"/>
      <color indexed="8"/>
      <name val="sansserif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color theme="1"/>
      <name val="Arial"/>
      <family val="2"/>
    </font>
    <font>
      <b/>
      <sz val="9"/>
      <color rgb="FF000000"/>
      <name val="Calibri"/>
      <family val="2"/>
    </font>
    <font>
      <sz val="12"/>
      <name val="Arial"/>
      <family val="2"/>
    </font>
    <font>
      <u/>
      <sz val="10"/>
      <color theme="10"/>
      <name val="Calibri"/>
      <family val="2"/>
      <scheme val="minor"/>
    </font>
    <font>
      <sz val="10"/>
      <color rgb="FFFF0000"/>
      <name val="sansserif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1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1" fillId="0" borderId="1" xfId="2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/>
    </xf>
    <xf numFmtId="0" fontId="0" fillId="5" borderId="4" xfId="0" applyFill="1" applyBorder="1" applyAlignment="1">
      <alignment horizontal="left" vertical="center" wrapText="1"/>
    </xf>
    <xf numFmtId="0" fontId="0" fillId="5" borderId="28" xfId="0" applyFill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7" fillId="0" borderId="1" xfId="2" applyFont="1" applyBorder="1"/>
    <xf numFmtId="0" fontId="18" fillId="4" borderId="1" xfId="0" applyFont="1" applyFill="1" applyBorder="1" applyAlignment="1">
      <alignment horizontal="center" vertical="center" wrapText="1"/>
    </xf>
    <xf numFmtId="14" fontId="4" fillId="0" borderId="8" xfId="0" applyNumberFormat="1" applyFont="1" applyBorder="1" applyAlignment="1">
      <alignment horizontal="center" vertical="center" wrapText="1"/>
    </xf>
    <xf numFmtId="14" fontId="4" fillId="0" borderId="30" xfId="0" applyNumberFormat="1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4" fontId="4" fillId="0" borderId="3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241597</xdr:colOff>
      <xdr:row>1</xdr:row>
      <xdr:rowOff>52635</xdr:rowOff>
    </xdr:from>
    <xdr:to>
      <xdr:col>3</xdr:col>
      <xdr:colOff>1455063</xdr:colOff>
      <xdr:row>1</xdr:row>
      <xdr:rowOff>1045348</xdr:rowOff>
    </xdr:to>
    <xdr:pic>
      <xdr:nvPicPr>
        <xdr:cNvPr id="2" name="1 Imagen" descr="Imagen relacionada">
          <a:extLst>
            <a:ext uri="{FF2B5EF4-FFF2-40B4-BE49-F238E27FC236}">
              <a16:creationId xmlns:a16="http://schemas.microsoft.com/office/drawing/2014/main" id="{294C18FC-5506-48FB-BE17-A88CEFE3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921" y="153488"/>
          <a:ext cx="1213466" cy="992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essicavalentinaf@gmail.com" TargetMode="External"/><Relationship Id="rId13" Type="http://schemas.openxmlformats.org/officeDocument/2006/relationships/hyperlink" Target="mailto:YENNY3506@GMIL.COM" TargetMode="External"/><Relationship Id="rId3" Type="http://schemas.openxmlformats.org/officeDocument/2006/relationships/hyperlink" Target="mailto:Valeriaolarte833@gmail.com" TargetMode="External"/><Relationship Id="rId7" Type="http://schemas.openxmlformats.org/officeDocument/2006/relationships/hyperlink" Target="mailto:jessicavalentinaf@gmail.com" TargetMode="External"/><Relationship Id="rId12" Type="http://schemas.openxmlformats.org/officeDocument/2006/relationships/hyperlink" Target="mailto:medinalopezangiekatherine@gmail.com" TargetMode="External"/><Relationship Id="rId2" Type="http://schemas.openxmlformats.org/officeDocument/2006/relationships/hyperlink" Target="mailto:yulietparra324@gmail.com" TargetMode="External"/><Relationship Id="rId1" Type="http://schemas.openxmlformats.org/officeDocument/2006/relationships/hyperlink" Target="mailto:wimergarzon029@gmail.com" TargetMode="External"/><Relationship Id="rId6" Type="http://schemas.openxmlformats.org/officeDocument/2006/relationships/hyperlink" Target="mailto:JAMESCUBIDES325@GMAIL.COM" TargetMode="External"/><Relationship Id="rId11" Type="http://schemas.openxmlformats.org/officeDocument/2006/relationships/hyperlink" Target="mailto:HAROLDPANTOJA2013@GMAIL.COM" TargetMode="External"/><Relationship Id="rId5" Type="http://schemas.openxmlformats.org/officeDocument/2006/relationships/hyperlink" Target="mailto:ALEJANDRO9708ROMERO@GMAIL.COM" TargetMode="External"/><Relationship Id="rId15" Type="http://schemas.openxmlformats.org/officeDocument/2006/relationships/hyperlink" Target="mailto:LGALINDORO@GMAIL.COM" TargetMode="External"/><Relationship Id="rId10" Type="http://schemas.openxmlformats.org/officeDocument/2006/relationships/hyperlink" Target="mailto:SABINAHERRERA2316@GMAIL.COM" TargetMode="External"/><Relationship Id="rId4" Type="http://schemas.openxmlformats.org/officeDocument/2006/relationships/hyperlink" Target="mailto:TALARCON972@GMAIL.COM" TargetMode="External"/><Relationship Id="rId9" Type="http://schemas.openxmlformats.org/officeDocument/2006/relationships/hyperlink" Target="mailto:JESUSJDPP97@GMAIL.COM" TargetMode="External"/><Relationship Id="rId14" Type="http://schemas.openxmlformats.org/officeDocument/2006/relationships/hyperlink" Target="mailto:AMELIACV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B1:M26"/>
  <sheetViews>
    <sheetView showGridLines="0" topLeftCell="A8" zoomScale="70" zoomScaleNormal="70" zoomScaleSheetLayoutView="85" workbookViewId="0">
      <selection activeCell="I25" sqref="I25"/>
    </sheetView>
  </sheetViews>
  <sheetFormatPr baseColWidth="10" defaultColWidth="11.44140625" defaultRowHeight="21"/>
  <cols>
    <col min="1" max="1" width="11.44140625" style="5"/>
    <col min="2" max="2" width="14" style="1" bestFit="1" customWidth="1"/>
    <col min="3" max="3" width="3.5546875" style="1" bestFit="1" customWidth="1"/>
    <col min="4" max="4" width="29.5546875" style="2" bestFit="1" customWidth="1"/>
    <col min="5" max="5" width="37.6640625" style="2" customWidth="1"/>
    <col min="6" max="6" width="22.6640625" style="3" customWidth="1"/>
    <col min="7" max="7" width="22.6640625" style="4" customWidth="1"/>
    <col min="8" max="8" width="19.6640625" style="4" customWidth="1"/>
    <col min="9" max="9" width="29.44140625" style="4" customWidth="1"/>
    <col min="10" max="10" width="11.44140625" style="5"/>
    <col min="11" max="11" width="12.33203125" style="5" customWidth="1"/>
    <col min="12" max="12" width="50.33203125" style="5" customWidth="1"/>
    <col min="13" max="13" width="15.5546875" style="1" bestFit="1" customWidth="1"/>
    <col min="14" max="16384" width="11.44140625" style="5"/>
  </cols>
  <sheetData>
    <row r="1" spans="2:13" ht="8.25" customHeight="1"/>
    <row r="2" spans="2:13" ht="87" customHeight="1">
      <c r="C2" s="90"/>
      <c r="D2" s="90"/>
      <c r="E2" s="91" t="s">
        <v>0</v>
      </c>
      <c r="F2" s="91"/>
      <c r="G2" s="91"/>
      <c r="H2" s="91"/>
      <c r="I2" s="91"/>
    </row>
    <row r="3" spans="2:13" ht="71.25" customHeight="1">
      <c r="C3" s="77" t="s">
        <v>1</v>
      </c>
      <c r="D3" s="77"/>
      <c r="E3" s="40" t="s">
        <v>2</v>
      </c>
      <c r="F3" s="6" t="s">
        <v>238</v>
      </c>
      <c r="G3" s="14" t="s">
        <v>3</v>
      </c>
      <c r="H3" s="6" t="s">
        <v>4</v>
      </c>
      <c r="I3" s="6" t="s">
        <v>5</v>
      </c>
    </row>
    <row r="4" spans="2:13" ht="36" customHeight="1">
      <c r="C4" s="77" t="s">
        <v>6</v>
      </c>
      <c r="D4" s="77"/>
      <c r="E4" s="78" t="s">
        <v>7</v>
      </c>
      <c r="F4" s="78"/>
      <c r="G4" s="78"/>
      <c r="H4" s="78"/>
      <c r="I4" s="78"/>
    </row>
    <row r="5" spans="2:13" ht="15.6">
      <c r="C5" s="79" t="s">
        <v>8</v>
      </c>
      <c r="D5" s="79"/>
      <c r="E5" s="80" t="s">
        <v>239</v>
      </c>
      <c r="F5" s="80"/>
      <c r="G5" s="80"/>
      <c r="H5" s="92" t="s">
        <v>9</v>
      </c>
      <c r="I5" s="92"/>
    </row>
    <row r="6" spans="2:13" ht="15.6">
      <c r="C6" s="79" t="s">
        <v>10</v>
      </c>
      <c r="D6" s="79"/>
      <c r="E6" s="80" t="s">
        <v>81</v>
      </c>
      <c r="F6" s="80"/>
      <c r="G6" s="80"/>
      <c r="H6" s="80">
        <v>46364637</v>
      </c>
      <c r="I6" s="80"/>
    </row>
    <row r="7" spans="2:13" ht="44.25" customHeight="1">
      <c r="C7" s="79" t="s">
        <v>11</v>
      </c>
      <c r="D7" s="79"/>
      <c r="E7" s="81" t="s">
        <v>240</v>
      </c>
      <c r="F7" s="81"/>
      <c r="G7" s="81"/>
      <c r="H7" s="81"/>
      <c r="I7" s="81"/>
    </row>
    <row r="8" spans="2:13" ht="73.95" customHeight="1">
      <c r="C8" s="79" t="s">
        <v>12</v>
      </c>
      <c r="D8" s="79"/>
      <c r="E8" s="81" t="s">
        <v>241</v>
      </c>
      <c r="F8" s="82"/>
      <c r="G8" s="82"/>
      <c r="H8" s="82"/>
      <c r="I8" s="82"/>
    </row>
    <row r="9" spans="2:13" ht="7.5" customHeight="1" thickBot="1">
      <c r="B9" s="83"/>
      <c r="C9" s="83"/>
      <c r="D9" s="83"/>
      <c r="E9" s="83"/>
      <c r="F9" s="83"/>
      <c r="G9" s="83"/>
      <c r="H9" s="83"/>
      <c r="I9" s="84"/>
    </row>
    <row r="10" spans="2:13" s="7" customFormat="1" ht="15.75" customHeight="1" thickBot="1">
      <c r="B10" s="54" t="s">
        <v>13</v>
      </c>
      <c r="C10" s="57" t="s">
        <v>14</v>
      </c>
      <c r="D10" s="58"/>
      <c r="E10" s="59"/>
      <c r="F10" s="66" t="s">
        <v>15</v>
      </c>
      <c r="G10" s="67"/>
      <c r="H10" s="64" t="s">
        <v>16</v>
      </c>
      <c r="I10" s="88" t="s">
        <v>17</v>
      </c>
      <c r="K10" s="73" t="s">
        <v>18</v>
      </c>
      <c r="L10" s="68" t="s">
        <v>19</v>
      </c>
      <c r="M10" s="75" t="s">
        <v>20</v>
      </c>
    </row>
    <row r="11" spans="2:13" s="7" customFormat="1" ht="26.25" customHeight="1" thickBot="1">
      <c r="B11" s="55"/>
      <c r="C11" s="60"/>
      <c r="D11" s="61"/>
      <c r="E11" s="62"/>
      <c r="F11" s="30" t="s">
        <v>21</v>
      </c>
      <c r="G11" s="31" t="s">
        <v>22</v>
      </c>
      <c r="H11" s="65"/>
      <c r="I11" s="89"/>
      <c r="K11" s="74"/>
      <c r="L11" s="69"/>
      <c r="M11" s="76"/>
    </row>
    <row r="12" spans="2:13" ht="41.25" customHeight="1">
      <c r="B12" s="41">
        <v>0</v>
      </c>
      <c r="C12" s="63" t="s">
        <v>142</v>
      </c>
      <c r="D12" s="63"/>
      <c r="E12" s="63"/>
      <c r="F12" s="42" t="s">
        <v>23</v>
      </c>
      <c r="G12" s="42" t="s">
        <v>23</v>
      </c>
      <c r="H12" s="49">
        <v>46228</v>
      </c>
      <c r="I12" s="43">
        <v>46228</v>
      </c>
      <c r="K12" s="51">
        <v>0</v>
      </c>
      <c r="L12" s="35" t="s">
        <v>24</v>
      </c>
      <c r="M12" s="70">
        <v>20</v>
      </c>
    </row>
    <row r="13" spans="2:13" ht="32.4" customHeight="1">
      <c r="B13" s="39">
        <v>1</v>
      </c>
      <c r="C13" s="56" t="s">
        <v>143</v>
      </c>
      <c r="D13" s="56"/>
      <c r="E13" s="56"/>
      <c r="F13" s="6" t="s">
        <v>23</v>
      </c>
      <c r="G13" s="6" t="s">
        <v>23</v>
      </c>
      <c r="H13" s="8">
        <v>46235</v>
      </c>
      <c r="I13" s="50">
        <v>46242</v>
      </c>
      <c r="K13" s="52">
        <v>1</v>
      </c>
      <c r="L13" s="36" t="s">
        <v>152</v>
      </c>
      <c r="M13" s="71"/>
    </row>
    <row r="14" spans="2:13" ht="25.2" customHeight="1">
      <c r="B14" s="85">
        <v>2</v>
      </c>
      <c r="C14" s="56" t="s">
        <v>145</v>
      </c>
      <c r="D14" s="56"/>
      <c r="E14" s="56"/>
      <c r="F14" s="6" t="s">
        <v>23</v>
      </c>
      <c r="G14" s="6" t="s">
        <v>23</v>
      </c>
      <c r="H14" s="8">
        <v>46242</v>
      </c>
      <c r="I14" s="50">
        <v>46249</v>
      </c>
      <c r="K14" s="70">
        <v>2</v>
      </c>
      <c r="L14" s="36" t="s">
        <v>153</v>
      </c>
      <c r="M14" s="26">
        <v>10</v>
      </c>
    </row>
    <row r="15" spans="2:13" ht="37.5" customHeight="1">
      <c r="B15" s="86"/>
      <c r="C15" s="56" t="s">
        <v>146</v>
      </c>
      <c r="D15" s="56"/>
      <c r="E15" s="56"/>
      <c r="F15" s="6" t="s">
        <v>23</v>
      </c>
      <c r="G15" s="6" t="s">
        <v>23</v>
      </c>
      <c r="H15" s="8">
        <v>46249</v>
      </c>
      <c r="I15" s="50">
        <v>46256</v>
      </c>
      <c r="K15" s="71"/>
      <c r="L15" s="36" t="s">
        <v>151</v>
      </c>
      <c r="M15" s="26">
        <v>10</v>
      </c>
    </row>
    <row r="16" spans="2:13" ht="28.8">
      <c r="B16" s="87"/>
      <c r="C16" s="56" t="s">
        <v>144</v>
      </c>
      <c r="D16" s="56"/>
      <c r="E16" s="56"/>
      <c r="F16" s="6" t="s">
        <v>23</v>
      </c>
      <c r="G16" s="6" t="s">
        <v>23</v>
      </c>
      <c r="H16" s="50">
        <v>46256</v>
      </c>
      <c r="I16" s="50">
        <v>46263</v>
      </c>
      <c r="K16" s="72"/>
      <c r="L16" s="36" t="s">
        <v>154</v>
      </c>
      <c r="M16" s="26">
        <v>10</v>
      </c>
    </row>
    <row r="17" spans="2:13" ht="28.8">
      <c r="B17" s="85">
        <v>3</v>
      </c>
      <c r="C17" s="56" t="s">
        <v>147</v>
      </c>
      <c r="D17" s="56"/>
      <c r="E17" s="56"/>
      <c r="F17" s="6" t="s">
        <v>23</v>
      </c>
      <c r="G17" s="6" t="s">
        <v>23</v>
      </c>
      <c r="H17" s="50">
        <v>46263</v>
      </c>
      <c r="I17" s="50">
        <v>46270</v>
      </c>
      <c r="K17" s="70">
        <v>3</v>
      </c>
      <c r="L17" s="36" t="s">
        <v>155</v>
      </c>
      <c r="M17" s="26">
        <v>10</v>
      </c>
    </row>
    <row r="18" spans="2:13" ht="31.5" customHeight="1">
      <c r="B18" s="86">
        <v>4</v>
      </c>
      <c r="C18" s="56" t="s">
        <v>148</v>
      </c>
      <c r="D18" s="56"/>
      <c r="E18" s="56"/>
      <c r="F18" s="6" t="s">
        <v>23</v>
      </c>
      <c r="G18" s="6" t="s">
        <v>23</v>
      </c>
      <c r="H18" s="50">
        <v>46270</v>
      </c>
      <c r="I18" s="50">
        <v>46277</v>
      </c>
      <c r="K18" s="71">
        <v>4</v>
      </c>
      <c r="L18" s="36" t="s">
        <v>156</v>
      </c>
      <c r="M18" s="26">
        <v>10</v>
      </c>
    </row>
    <row r="19" spans="2:13" ht="31.5" customHeight="1">
      <c r="B19" s="39">
        <v>4</v>
      </c>
      <c r="C19" s="56" t="s">
        <v>243</v>
      </c>
      <c r="D19" s="56"/>
      <c r="E19" s="56"/>
      <c r="F19" s="6" t="s">
        <v>150</v>
      </c>
      <c r="G19" s="6" t="s">
        <v>150</v>
      </c>
      <c r="H19" s="50">
        <v>46277</v>
      </c>
      <c r="I19" s="50">
        <v>46284</v>
      </c>
      <c r="K19" s="52">
        <v>4</v>
      </c>
      <c r="L19" s="36" t="s">
        <v>246</v>
      </c>
      <c r="M19" s="26">
        <v>10</v>
      </c>
    </row>
    <row r="20" spans="2:13" ht="31.5" customHeight="1">
      <c r="B20" s="85">
        <v>5</v>
      </c>
      <c r="C20" s="56" t="s">
        <v>244</v>
      </c>
      <c r="D20" s="56"/>
      <c r="E20" s="56"/>
      <c r="F20" s="6" t="s">
        <v>150</v>
      </c>
      <c r="G20" s="6" t="s">
        <v>150</v>
      </c>
      <c r="H20" s="50">
        <v>46284</v>
      </c>
      <c r="I20" s="50">
        <v>46291</v>
      </c>
      <c r="K20" s="70">
        <v>5</v>
      </c>
      <c r="L20" s="36" t="s">
        <v>244</v>
      </c>
      <c r="M20" s="70">
        <v>10</v>
      </c>
    </row>
    <row r="21" spans="2:13" ht="31.5" customHeight="1">
      <c r="B21" s="86">
        <v>5</v>
      </c>
      <c r="C21" s="56" t="s">
        <v>245</v>
      </c>
      <c r="D21" s="56"/>
      <c r="E21" s="56"/>
      <c r="F21" s="6" t="s">
        <v>23</v>
      </c>
      <c r="G21" s="6" t="s">
        <v>23</v>
      </c>
      <c r="H21" s="93">
        <v>46291</v>
      </c>
      <c r="I21" s="93">
        <v>46291</v>
      </c>
      <c r="K21" s="71">
        <v>7</v>
      </c>
      <c r="L21" s="36" t="s">
        <v>247</v>
      </c>
      <c r="M21" s="71">
        <v>10</v>
      </c>
    </row>
    <row r="22" spans="2:13" ht="15.75" customHeight="1" thickBot="1">
      <c r="B22" s="39"/>
      <c r="C22" s="56" t="s">
        <v>149</v>
      </c>
      <c r="D22" s="56"/>
      <c r="E22" s="56"/>
      <c r="F22" s="6" t="s">
        <v>23</v>
      </c>
      <c r="G22" s="6" t="s">
        <v>23</v>
      </c>
      <c r="H22" s="94"/>
      <c r="I22" s="94"/>
      <c r="K22" s="95"/>
      <c r="L22" s="36"/>
      <c r="M22" s="33"/>
    </row>
    <row r="23" spans="2:13" ht="16.5" customHeight="1">
      <c r="B23" s="5"/>
      <c r="C23" s="5"/>
      <c r="D23" s="5"/>
      <c r="E23" s="5"/>
      <c r="F23" s="5"/>
      <c r="G23" s="5"/>
      <c r="H23" s="5"/>
      <c r="I23" s="5"/>
      <c r="K23" s="95"/>
      <c r="L23" s="36"/>
      <c r="M23" s="33"/>
    </row>
    <row r="24" spans="2:13" ht="21.6" thickBot="1">
      <c r="F24" s="2"/>
      <c r="G24" s="2"/>
      <c r="H24" s="2"/>
      <c r="I24" s="2"/>
      <c r="K24" s="34"/>
      <c r="L24" s="36"/>
      <c r="M24" s="37"/>
    </row>
    <row r="25" spans="2:13" ht="16.5" customHeight="1" thickBot="1">
      <c r="B25" s="2"/>
      <c r="C25" s="2"/>
      <c r="F25" s="2"/>
      <c r="G25" s="2"/>
      <c r="H25" s="2"/>
      <c r="I25" s="2"/>
      <c r="M25" s="38">
        <f>SUM(M12:M24)</f>
        <v>100</v>
      </c>
    </row>
    <row r="26" spans="2:13">
      <c r="B26" s="2"/>
      <c r="C26" s="2"/>
      <c r="F26" s="2"/>
      <c r="G26" s="2"/>
      <c r="H26" s="2"/>
      <c r="I26" s="2"/>
    </row>
  </sheetData>
  <mergeCells count="46">
    <mergeCell ref="B20:B21"/>
    <mergeCell ref="H21:H22"/>
    <mergeCell ref="I21:I22"/>
    <mergeCell ref="M12:M13"/>
    <mergeCell ref="K17:K18"/>
    <mergeCell ref="K20:K21"/>
    <mergeCell ref="M20:M21"/>
    <mergeCell ref="C19:E19"/>
    <mergeCell ref="C20:E20"/>
    <mergeCell ref="C22:E22"/>
    <mergeCell ref="C21:E21"/>
    <mergeCell ref="K22:K23"/>
    <mergeCell ref="C15:E15"/>
    <mergeCell ref="C14:E14"/>
    <mergeCell ref="C2:D2"/>
    <mergeCell ref="E2:I2"/>
    <mergeCell ref="C3:D3"/>
    <mergeCell ref="C5:D5"/>
    <mergeCell ref="E5:G5"/>
    <mergeCell ref="H5:I5"/>
    <mergeCell ref="M10:M11"/>
    <mergeCell ref="C4:D4"/>
    <mergeCell ref="E4:I4"/>
    <mergeCell ref="C6:D6"/>
    <mergeCell ref="E6:G6"/>
    <mergeCell ref="H6:I6"/>
    <mergeCell ref="C7:D7"/>
    <mergeCell ref="E7:I7"/>
    <mergeCell ref="C8:D8"/>
    <mergeCell ref="E8:I8"/>
    <mergeCell ref="B9:I9"/>
    <mergeCell ref="I10:I11"/>
    <mergeCell ref="H10:H11"/>
    <mergeCell ref="C16:E16"/>
    <mergeCell ref="F10:G10"/>
    <mergeCell ref="L10:L11"/>
    <mergeCell ref="K14:K16"/>
    <mergeCell ref="K10:K11"/>
    <mergeCell ref="B10:B11"/>
    <mergeCell ref="C13:E13"/>
    <mergeCell ref="C17:E17"/>
    <mergeCell ref="C18:E18"/>
    <mergeCell ref="C10:E11"/>
    <mergeCell ref="C12:E12"/>
    <mergeCell ref="B14:B16"/>
    <mergeCell ref="B17:B18"/>
  </mergeCells>
  <phoneticPr fontId="5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4:T38"/>
  <sheetViews>
    <sheetView showGridLines="0" workbookViewId="0">
      <selection activeCell="D5" sqref="D5:P5"/>
    </sheetView>
  </sheetViews>
  <sheetFormatPr baseColWidth="10" defaultColWidth="11.44140625" defaultRowHeight="14.4"/>
  <cols>
    <col min="2" max="2" width="5.88671875" customWidth="1"/>
    <col min="3" max="3" width="14.88671875" customWidth="1"/>
    <col min="4" max="4" width="20.44140625" bestFit="1" customWidth="1"/>
    <col min="5" max="5" width="22.33203125" bestFit="1" customWidth="1"/>
    <col min="6" max="6" width="19.6640625" customWidth="1"/>
    <col min="7" max="7" width="24.88671875" style="22" customWidth="1"/>
    <col min="8" max="8" width="18.5546875" style="22" customWidth="1"/>
    <col min="9" max="9" width="14.88671875" style="22" customWidth="1"/>
    <col min="10" max="10" width="22.6640625" style="22" customWidth="1"/>
    <col min="11" max="11" width="13.44140625" style="22" customWidth="1"/>
    <col min="12" max="12" width="18" style="22" customWidth="1"/>
    <col min="13" max="13" width="11.44140625" style="22"/>
    <col min="14" max="14" width="18" style="22" customWidth="1"/>
    <col min="15" max="15" width="13.6640625" style="22" customWidth="1"/>
    <col min="16" max="16" width="17" style="22" customWidth="1"/>
    <col min="17" max="17" width="13.88671875" style="22" customWidth="1"/>
    <col min="18" max="18" width="17.109375" style="22" customWidth="1"/>
    <col min="19" max="20" width="11.44140625" style="22"/>
  </cols>
  <sheetData>
    <row r="4" spans="2:20" ht="33.75" customHeight="1">
      <c r="B4" s="79" t="s">
        <v>11</v>
      </c>
      <c r="C4" s="79"/>
      <c r="D4" s="97" t="s">
        <v>141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2:20" ht="41.25" customHeight="1">
      <c r="B5" s="79" t="s">
        <v>12</v>
      </c>
      <c r="C5" s="79"/>
      <c r="D5" s="98" t="s">
        <v>242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7" spans="2:20" s="11" customFormat="1" ht="33" customHeight="1">
      <c r="B7" s="99" t="s">
        <v>25</v>
      </c>
      <c r="C7" s="99" t="s">
        <v>26</v>
      </c>
      <c r="D7" s="99" t="s">
        <v>27</v>
      </c>
      <c r="E7" s="99" t="s">
        <v>28</v>
      </c>
      <c r="F7" s="99" t="s">
        <v>29</v>
      </c>
      <c r="G7" s="15" t="s">
        <v>30</v>
      </c>
      <c r="H7" s="96" t="s">
        <v>31</v>
      </c>
      <c r="I7" s="15" t="s">
        <v>32</v>
      </c>
      <c r="J7" s="96" t="s">
        <v>31</v>
      </c>
      <c r="K7" s="15" t="s">
        <v>33</v>
      </c>
      <c r="L7" s="96" t="s">
        <v>31</v>
      </c>
      <c r="M7" s="15" t="s">
        <v>34</v>
      </c>
      <c r="N7" s="96" t="s">
        <v>31</v>
      </c>
      <c r="O7" s="15" t="s">
        <v>35</v>
      </c>
      <c r="P7" s="96" t="s">
        <v>31</v>
      </c>
      <c r="Q7" s="15" t="s">
        <v>36</v>
      </c>
      <c r="R7" s="96" t="s">
        <v>31</v>
      </c>
      <c r="S7" s="96" t="s">
        <v>37</v>
      </c>
      <c r="T7" s="96" t="s">
        <v>38</v>
      </c>
    </row>
    <row r="8" spans="2:20" s="11" customFormat="1" ht="33" customHeight="1">
      <c r="B8" s="100"/>
      <c r="C8" s="100"/>
      <c r="D8" s="100"/>
      <c r="E8" s="100"/>
      <c r="F8" s="100"/>
      <c r="G8" s="13" t="s">
        <v>39</v>
      </c>
      <c r="H8" s="96"/>
      <c r="I8" s="13" t="s">
        <v>39</v>
      </c>
      <c r="J8" s="96"/>
      <c r="K8" s="13" t="s">
        <v>39</v>
      </c>
      <c r="L8" s="96"/>
      <c r="M8" s="13" t="s">
        <v>39</v>
      </c>
      <c r="N8" s="96"/>
      <c r="O8" s="13" t="s">
        <v>39</v>
      </c>
      <c r="P8" s="96"/>
      <c r="Q8" s="13" t="s">
        <v>39</v>
      </c>
      <c r="R8" s="96"/>
      <c r="S8" s="96"/>
      <c r="T8" s="96"/>
    </row>
    <row r="9" spans="2:20">
      <c r="B9" s="9" t="s">
        <v>40</v>
      </c>
      <c r="C9" s="9">
        <v>1013678160</v>
      </c>
      <c r="D9" s="32" t="s">
        <v>90</v>
      </c>
      <c r="E9" s="32" t="s">
        <v>91</v>
      </c>
      <c r="F9" s="20" t="s">
        <v>84</v>
      </c>
      <c r="G9" s="32"/>
      <c r="H9" s="32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2:20">
      <c r="B10" s="9" t="s">
        <v>40</v>
      </c>
      <c r="C10" s="9">
        <v>1019993162</v>
      </c>
      <c r="D10" s="32" t="s">
        <v>92</v>
      </c>
      <c r="E10" s="32" t="s">
        <v>93</v>
      </c>
      <c r="F10" s="20" t="s">
        <v>84</v>
      </c>
      <c r="G10" s="32"/>
      <c r="H10" s="3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2:20">
      <c r="B11" s="9" t="s">
        <v>40</v>
      </c>
      <c r="C11" s="9">
        <v>1022922155</v>
      </c>
      <c r="D11" s="32" t="s">
        <v>94</v>
      </c>
      <c r="E11" s="32" t="s">
        <v>95</v>
      </c>
      <c r="F11" s="20" t="s">
        <v>84</v>
      </c>
      <c r="G11" s="32"/>
      <c r="H11" s="32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2:20">
      <c r="B12" s="9" t="s">
        <v>40</v>
      </c>
      <c r="C12" s="9">
        <v>1014259209</v>
      </c>
      <c r="D12" s="32" t="s">
        <v>97</v>
      </c>
      <c r="E12" s="32" t="s">
        <v>98</v>
      </c>
      <c r="F12" s="20" t="s">
        <v>84</v>
      </c>
      <c r="G12" s="32"/>
      <c r="H12" s="32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2:20">
      <c r="B13" s="9" t="s">
        <v>40</v>
      </c>
      <c r="C13" s="9">
        <v>1030640209</v>
      </c>
      <c r="D13" s="32" t="s">
        <v>99</v>
      </c>
      <c r="E13" s="32" t="s">
        <v>100</v>
      </c>
      <c r="F13" s="20" t="s">
        <v>84</v>
      </c>
      <c r="G13" s="32"/>
      <c r="H13" s="32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2:20">
      <c r="B14" s="9" t="s">
        <v>40</v>
      </c>
      <c r="C14" s="9">
        <v>1120562946</v>
      </c>
      <c r="D14" s="32" t="s">
        <v>117</v>
      </c>
      <c r="E14" s="32" t="s">
        <v>118</v>
      </c>
      <c r="F14" s="20" t="s">
        <v>84</v>
      </c>
      <c r="G14" s="32"/>
      <c r="H14" s="32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2:20">
      <c r="B15" s="9" t="s">
        <v>40</v>
      </c>
      <c r="C15" s="9">
        <v>1090512927</v>
      </c>
      <c r="D15" s="32" t="s">
        <v>119</v>
      </c>
      <c r="E15" s="32" t="s">
        <v>120</v>
      </c>
      <c r="F15" s="20" t="s">
        <v>84</v>
      </c>
      <c r="G15" s="32"/>
      <c r="H15" s="32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2:20">
      <c r="B16" s="9" t="s">
        <v>40</v>
      </c>
      <c r="C16" s="9">
        <v>1034780388</v>
      </c>
      <c r="D16" s="32" t="s">
        <v>121</v>
      </c>
      <c r="E16" s="32" t="s">
        <v>122</v>
      </c>
      <c r="F16" s="20" t="s">
        <v>84</v>
      </c>
      <c r="G16" s="32"/>
      <c r="H16" s="32"/>
      <c r="I16" s="20"/>
      <c r="J16" s="20"/>
      <c r="K16" s="20"/>
      <c r="L16" s="20"/>
      <c r="M16" s="20"/>
      <c r="N16" s="20"/>
      <c r="O16" s="20"/>
      <c r="P16" s="20"/>
      <c r="Q16" s="20"/>
      <c r="R16" s="32"/>
      <c r="S16" s="20"/>
      <c r="T16" s="20"/>
    </row>
    <row r="17" spans="2:20">
      <c r="B17" s="9" t="s">
        <v>40</v>
      </c>
      <c r="C17" s="9">
        <v>1104404690</v>
      </c>
      <c r="D17" s="32" t="s">
        <v>123</v>
      </c>
      <c r="E17" s="32" t="s">
        <v>124</v>
      </c>
      <c r="F17" s="20" t="s">
        <v>84</v>
      </c>
      <c r="G17" s="32"/>
      <c r="H17" s="32"/>
      <c r="I17" s="20"/>
      <c r="J17" s="20"/>
      <c r="K17" s="20"/>
      <c r="L17" s="20"/>
      <c r="M17" s="20"/>
      <c r="N17" s="20"/>
      <c r="O17" s="20"/>
      <c r="P17" s="20"/>
      <c r="Q17" s="20"/>
      <c r="R17" s="32"/>
      <c r="S17" s="20"/>
      <c r="T17" s="20"/>
    </row>
    <row r="18" spans="2:20">
      <c r="B18" s="9" t="s">
        <v>40</v>
      </c>
      <c r="C18" s="9">
        <v>1013610202</v>
      </c>
      <c r="D18" s="32" t="s">
        <v>125</v>
      </c>
      <c r="E18" s="32" t="s">
        <v>126</v>
      </c>
      <c r="F18" s="20" t="s">
        <v>84</v>
      </c>
      <c r="G18" s="32"/>
      <c r="H18" s="32"/>
      <c r="I18" s="20"/>
      <c r="J18" s="20"/>
      <c r="K18" s="20"/>
      <c r="L18" s="20"/>
      <c r="M18" s="20"/>
      <c r="N18" s="20"/>
      <c r="O18" s="20"/>
      <c r="P18" s="20"/>
      <c r="Q18" s="20"/>
      <c r="R18" s="32"/>
      <c r="S18" s="20"/>
      <c r="T18" s="20"/>
    </row>
    <row r="19" spans="2:20">
      <c r="B19" s="9" t="s">
        <v>40</v>
      </c>
      <c r="C19" s="9">
        <v>1010962615</v>
      </c>
      <c r="D19" s="32" t="s">
        <v>127</v>
      </c>
      <c r="E19" s="32" t="s">
        <v>128</v>
      </c>
      <c r="F19" s="20" t="s">
        <v>84</v>
      </c>
      <c r="G19" s="32"/>
      <c r="H19" s="32"/>
      <c r="I19" s="20"/>
      <c r="J19" s="20"/>
      <c r="K19" s="20"/>
      <c r="L19" s="20"/>
      <c r="M19" s="20"/>
      <c r="N19" s="20"/>
      <c r="O19" s="20"/>
      <c r="P19" s="20"/>
      <c r="Q19" s="20"/>
      <c r="R19" s="32"/>
      <c r="S19" s="20"/>
      <c r="T19" s="20"/>
    </row>
    <row r="20" spans="2:20">
      <c r="B20" s="9" t="s">
        <v>40</v>
      </c>
      <c r="C20" s="9">
        <v>1033796299</v>
      </c>
      <c r="D20" s="32" t="s">
        <v>129</v>
      </c>
      <c r="E20" s="32" t="s">
        <v>130</v>
      </c>
      <c r="F20" s="20" t="s">
        <v>84</v>
      </c>
      <c r="G20" s="32"/>
      <c r="H20" s="32"/>
      <c r="I20" s="20"/>
      <c r="J20" s="20"/>
      <c r="K20" s="20"/>
      <c r="L20" s="20"/>
      <c r="M20" s="20"/>
      <c r="N20" s="20"/>
      <c r="O20" s="20"/>
      <c r="P20" s="20"/>
      <c r="Q20" s="20"/>
      <c r="R20" s="32"/>
      <c r="S20" s="20"/>
      <c r="T20" s="20"/>
    </row>
    <row r="21" spans="2:20">
      <c r="B21" s="9" t="s">
        <v>40</v>
      </c>
      <c r="C21" s="9">
        <v>1023934399</v>
      </c>
      <c r="D21" s="32" t="s">
        <v>131</v>
      </c>
      <c r="E21" s="32" t="s">
        <v>132</v>
      </c>
      <c r="F21" s="20" t="s">
        <v>84</v>
      </c>
      <c r="G21" s="32"/>
      <c r="H21" s="32"/>
      <c r="I21" s="20"/>
      <c r="J21" s="20"/>
      <c r="K21" s="20"/>
      <c r="L21" s="20"/>
      <c r="M21" s="20"/>
      <c r="N21" s="20"/>
      <c r="O21" s="20"/>
      <c r="P21" s="20"/>
      <c r="Q21" s="20"/>
      <c r="R21" s="32"/>
      <c r="S21" s="20"/>
      <c r="T21" s="20"/>
    </row>
    <row r="22" spans="2:20">
      <c r="B22" s="9" t="s">
        <v>40</v>
      </c>
      <c r="C22" s="9">
        <v>1034780388</v>
      </c>
      <c r="D22" s="32" t="s">
        <v>121</v>
      </c>
      <c r="E22" s="32" t="s">
        <v>122</v>
      </c>
      <c r="F22" s="20" t="s">
        <v>84</v>
      </c>
      <c r="G22" s="32"/>
      <c r="H22" s="32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2:20">
      <c r="B23" s="9" t="s">
        <v>40</v>
      </c>
      <c r="C23" s="9">
        <v>1019016955</v>
      </c>
      <c r="D23" s="32" t="s">
        <v>133</v>
      </c>
      <c r="E23" s="32" t="s">
        <v>134</v>
      </c>
      <c r="F23" s="20" t="s">
        <v>84</v>
      </c>
      <c r="G23" s="32"/>
      <c r="H23" s="32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</row>
    <row r="24" spans="2:20">
      <c r="B24" s="9" t="s">
        <v>40</v>
      </c>
      <c r="C24" s="9">
        <v>1018498087</v>
      </c>
      <c r="D24" s="32" t="s">
        <v>135</v>
      </c>
      <c r="E24" s="32" t="s">
        <v>136</v>
      </c>
      <c r="F24" s="20" t="s">
        <v>84</v>
      </c>
      <c r="G24" s="32"/>
      <c r="H24" s="32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</row>
    <row r="25" spans="2:20">
      <c r="B25" s="9" t="s">
        <v>40</v>
      </c>
      <c r="C25" s="9">
        <v>1000333818</v>
      </c>
      <c r="D25" s="32" t="s">
        <v>137</v>
      </c>
      <c r="E25" s="32" t="s">
        <v>138</v>
      </c>
      <c r="F25" s="20" t="s">
        <v>84</v>
      </c>
      <c r="G25" s="32"/>
      <c r="H25" s="32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</row>
    <row r="26" spans="2:20">
      <c r="B26" s="44" t="s">
        <v>40</v>
      </c>
      <c r="C26" s="44">
        <v>1006149698</v>
      </c>
      <c r="D26" s="45" t="s">
        <v>109</v>
      </c>
      <c r="E26" s="45" t="s">
        <v>110</v>
      </c>
      <c r="F26" s="19" t="s">
        <v>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pans="2:20">
      <c r="B27" s="44" t="s">
        <v>40</v>
      </c>
      <c r="C27" s="44">
        <v>1012370329</v>
      </c>
      <c r="D27" s="45" t="s">
        <v>111</v>
      </c>
      <c r="E27" s="45" t="s">
        <v>112</v>
      </c>
      <c r="F27" s="19" t="s">
        <v>87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pans="2:20">
      <c r="B28" s="44" t="s">
        <v>40</v>
      </c>
      <c r="C28" s="44">
        <v>1071889217</v>
      </c>
      <c r="D28" s="45" t="s">
        <v>113</v>
      </c>
      <c r="E28" s="45" t="s">
        <v>114</v>
      </c>
      <c r="F28" s="19" t="s">
        <v>87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pans="2:20">
      <c r="B29" s="44" t="s">
        <v>40</v>
      </c>
      <c r="C29" s="44">
        <v>60346152</v>
      </c>
      <c r="D29" s="45" t="s">
        <v>82</v>
      </c>
      <c r="E29" s="45" t="s">
        <v>83</v>
      </c>
      <c r="F29" s="19" t="s">
        <v>84</v>
      </c>
      <c r="G29" s="32" t="s">
        <v>140</v>
      </c>
      <c r="H29" s="20"/>
      <c r="I29" s="20"/>
      <c r="J29" s="21"/>
      <c r="K29" s="21"/>
      <c r="L29" s="21" t="s">
        <v>139</v>
      </c>
      <c r="M29" s="21"/>
      <c r="N29" s="21"/>
      <c r="O29" s="21"/>
      <c r="P29" s="21"/>
      <c r="Q29" s="21"/>
      <c r="R29" s="21"/>
      <c r="S29" s="20"/>
      <c r="T29" s="20"/>
    </row>
    <row r="30" spans="2:20">
      <c r="B30" s="44" t="s">
        <v>40</v>
      </c>
      <c r="C30" s="44">
        <v>1012375710</v>
      </c>
      <c r="D30" s="45" t="s">
        <v>88</v>
      </c>
      <c r="E30" s="45" t="s">
        <v>89</v>
      </c>
      <c r="F30" s="19" t="s">
        <v>84</v>
      </c>
      <c r="G30" s="32" t="s">
        <v>140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</row>
    <row r="31" spans="2:20">
      <c r="B31" s="44" t="s">
        <v>40</v>
      </c>
      <c r="C31" s="44">
        <v>1000178763</v>
      </c>
      <c r="D31" s="45" t="s">
        <v>101</v>
      </c>
      <c r="E31" s="45" t="s">
        <v>102</v>
      </c>
      <c r="F31" s="19" t="s">
        <v>84</v>
      </c>
      <c r="G31" s="32" t="s">
        <v>140</v>
      </c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</row>
    <row r="32" spans="2:20" ht="15" thickBot="1">
      <c r="B32" s="44" t="s">
        <v>40</v>
      </c>
      <c r="C32" s="44">
        <v>1026584035</v>
      </c>
      <c r="D32" s="45" t="s">
        <v>85</v>
      </c>
      <c r="E32" s="45" t="s">
        <v>86</v>
      </c>
      <c r="F32" s="19" t="s">
        <v>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</row>
    <row r="33" spans="2:20">
      <c r="B33" s="44" t="s">
        <v>40</v>
      </c>
      <c r="C33" s="44">
        <v>1056784945</v>
      </c>
      <c r="D33" s="45" t="s">
        <v>103</v>
      </c>
      <c r="E33" s="45" t="s">
        <v>104</v>
      </c>
      <c r="F33" s="46" t="s">
        <v>84</v>
      </c>
      <c r="G33" s="32" t="s">
        <v>140</v>
      </c>
      <c r="H33" s="32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</row>
    <row r="34" spans="2:20">
      <c r="B34" s="44" t="s">
        <v>40</v>
      </c>
      <c r="C34" s="44">
        <v>1101211029</v>
      </c>
      <c r="D34" s="45" t="s">
        <v>105</v>
      </c>
      <c r="E34" s="45" t="s">
        <v>106</v>
      </c>
      <c r="F34" s="19" t="s">
        <v>84</v>
      </c>
      <c r="G34" s="32" t="s">
        <v>140</v>
      </c>
      <c r="H34" s="32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  <row r="35" spans="2:20">
      <c r="B35" s="44" t="s">
        <v>40</v>
      </c>
      <c r="C35" s="44">
        <v>1106769449</v>
      </c>
      <c r="D35" s="45" t="s">
        <v>107</v>
      </c>
      <c r="E35" s="45" t="s">
        <v>108</v>
      </c>
      <c r="F35" s="19" t="s">
        <v>84</v>
      </c>
      <c r="G35" s="32" t="s">
        <v>140</v>
      </c>
      <c r="H35" s="32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</row>
    <row r="36" spans="2:20">
      <c r="B36" s="44" t="s">
        <v>40</v>
      </c>
      <c r="C36" s="44">
        <v>1020756576</v>
      </c>
      <c r="D36" s="45" t="s">
        <v>115</v>
      </c>
      <c r="E36" s="45" t="s">
        <v>116</v>
      </c>
      <c r="F36" s="19" t="s">
        <v>84</v>
      </c>
      <c r="G36" s="32" t="s">
        <v>140</v>
      </c>
      <c r="H36" s="32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spans="2:20">
      <c r="B37" s="9" t="s">
        <v>41</v>
      </c>
      <c r="C37" s="9">
        <v>1016952673</v>
      </c>
      <c r="D37" s="32" t="s">
        <v>85</v>
      </c>
      <c r="E37" s="32" t="s">
        <v>96</v>
      </c>
      <c r="F37" s="20" t="s">
        <v>84</v>
      </c>
      <c r="G37" s="32" t="s">
        <v>140</v>
      </c>
    </row>
    <row r="38" spans="2:20">
      <c r="B38" s="9"/>
      <c r="C38" s="9"/>
      <c r="D38" s="32"/>
      <c r="E38" s="32"/>
      <c r="F38" s="20"/>
      <c r="G38" s="32"/>
    </row>
  </sheetData>
  <mergeCells count="17">
    <mergeCell ref="B4:C4"/>
    <mergeCell ref="B5:C5"/>
    <mergeCell ref="D4:P4"/>
    <mergeCell ref="D5:P5"/>
    <mergeCell ref="B7:B8"/>
    <mergeCell ref="C7:C8"/>
    <mergeCell ref="D7:D8"/>
    <mergeCell ref="E7:E8"/>
    <mergeCell ref="F7:F8"/>
    <mergeCell ref="J7:J8"/>
    <mergeCell ref="T7:T8"/>
    <mergeCell ref="R7:R8"/>
    <mergeCell ref="H7:H8"/>
    <mergeCell ref="S7:S8"/>
    <mergeCell ref="L7:L8"/>
    <mergeCell ref="N7:N8"/>
    <mergeCell ref="P7:P8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D2:O17"/>
  <sheetViews>
    <sheetView showGridLines="0" topLeftCell="E3" zoomScaleNormal="100" workbookViewId="0">
      <selection activeCell="G4" sqref="G4:O4"/>
    </sheetView>
  </sheetViews>
  <sheetFormatPr baseColWidth="10" defaultColWidth="11.44140625" defaultRowHeight="14.4"/>
  <cols>
    <col min="4" max="4" width="14.33203125" bestFit="1" customWidth="1"/>
    <col min="5" max="5" width="50.88671875" customWidth="1"/>
    <col min="7" max="7" width="11.44140625" style="27"/>
    <col min="8" max="8" width="24" style="25" customWidth="1"/>
    <col min="9" max="9" width="2" customWidth="1"/>
    <col min="10" max="10" width="24" customWidth="1"/>
    <col min="11" max="11" width="23.44140625" customWidth="1"/>
    <col min="12" max="12" width="26.5546875" customWidth="1"/>
    <col min="13" max="13" width="27.88671875" customWidth="1"/>
    <col min="14" max="14" width="3.44140625" customWidth="1"/>
    <col min="15" max="15" width="14.88671875" customWidth="1"/>
  </cols>
  <sheetData>
    <row r="2" spans="4:15">
      <c r="D2" s="101" t="s">
        <v>42</v>
      </c>
      <c r="E2" s="101"/>
    </row>
    <row r="3" spans="4:15" ht="71.25" customHeight="1">
      <c r="D3" s="103" t="s">
        <v>43</v>
      </c>
      <c r="E3" s="102" t="s">
        <v>44</v>
      </c>
      <c r="G3" s="107" t="s">
        <v>157</v>
      </c>
      <c r="H3" s="107"/>
      <c r="I3" s="107"/>
      <c r="J3" s="107"/>
      <c r="K3" s="107"/>
      <c r="L3" s="107"/>
      <c r="M3" s="107"/>
      <c r="N3" s="107"/>
      <c r="O3" s="107"/>
    </row>
    <row r="4" spans="4:15" ht="71.25" customHeight="1">
      <c r="D4" s="103"/>
      <c r="E4" s="102"/>
      <c r="G4" s="107" t="s">
        <v>257</v>
      </c>
      <c r="H4" s="107"/>
      <c r="I4" s="107"/>
      <c r="J4" s="107"/>
      <c r="K4" s="107"/>
      <c r="L4" s="107"/>
      <c r="M4" s="107"/>
      <c r="N4" s="107"/>
      <c r="O4" s="107"/>
    </row>
    <row r="5" spans="4:15">
      <c r="D5" s="103"/>
      <c r="E5" s="102"/>
    </row>
    <row r="6" spans="4:15">
      <c r="D6" s="103"/>
      <c r="E6" s="102"/>
      <c r="G6" s="105" t="s">
        <v>45</v>
      </c>
      <c r="H6" s="105" t="s">
        <v>19</v>
      </c>
      <c r="J6" s="101" t="s">
        <v>46</v>
      </c>
      <c r="K6" s="101"/>
      <c r="L6" s="101" t="s">
        <v>47</v>
      </c>
      <c r="M6" s="101"/>
      <c r="O6" s="108" t="s">
        <v>20</v>
      </c>
    </row>
    <row r="7" spans="4:15">
      <c r="D7" s="103"/>
      <c r="E7" s="102"/>
      <c r="G7" s="105"/>
      <c r="H7" s="105"/>
      <c r="J7" s="26" t="s">
        <v>48</v>
      </c>
      <c r="K7" s="26" t="s">
        <v>49</v>
      </c>
      <c r="L7" s="26" t="s">
        <v>50</v>
      </c>
      <c r="M7" s="26" t="s">
        <v>51</v>
      </c>
      <c r="O7" s="108"/>
    </row>
    <row r="8" spans="4:15">
      <c r="D8" s="106"/>
      <c r="E8" s="106"/>
      <c r="H8" s="11"/>
      <c r="J8" s="104" t="s">
        <v>52</v>
      </c>
      <c r="K8" s="104"/>
      <c r="L8" s="104" t="s">
        <v>53</v>
      </c>
      <c r="M8" s="104"/>
    </row>
    <row r="9" spans="4:15" ht="116.25" customHeight="1">
      <c r="D9" s="20" t="s">
        <v>20</v>
      </c>
      <c r="E9" s="23" t="s">
        <v>54</v>
      </c>
      <c r="G9" s="51">
        <v>0</v>
      </c>
      <c r="H9" s="28" t="s">
        <v>55</v>
      </c>
      <c r="J9" s="24" t="s">
        <v>56</v>
      </c>
      <c r="K9" s="24" t="s">
        <v>57</v>
      </c>
      <c r="L9" s="24" t="s">
        <v>58</v>
      </c>
      <c r="M9" s="24" t="s">
        <v>59</v>
      </c>
      <c r="O9" s="51">
        <v>10</v>
      </c>
    </row>
    <row r="10" spans="4:15" ht="108" customHeight="1">
      <c r="G10" s="52">
        <v>1</v>
      </c>
      <c r="H10" s="23" t="s">
        <v>152</v>
      </c>
      <c r="J10" s="24" t="s">
        <v>60</v>
      </c>
      <c r="K10" s="24" t="s">
        <v>61</v>
      </c>
      <c r="L10" s="24" t="s">
        <v>62</v>
      </c>
      <c r="M10" s="24" t="s">
        <v>63</v>
      </c>
      <c r="O10" s="52">
        <v>20</v>
      </c>
    </row>
    <row r="11" spans="4:15" ht="93.75" customHeight="1">
      <c r="G11" s="52">
        <v>2</v>
      </c>
      <c r="H11" s="23" t="s">
        <v>158</v>
      </c>
      <c r="J11" s="24" t="s">
        <v>64</v>
      </c>
      <c r="K11" s="24" t="s">
        <v>65</v>
      </c>
      <c r="L11" s="24" t="s">
        <v>66</v>
      </c>
      <c r="M11" s="24" t="s">
        <v>67</v>
      </c>
      <c r="O11" s="52">
        <v>20</v>
      </c>
    </row>
    <row r="12" spans="4:15" ht="115.2">
      <c r="G12" s="70">
        <v>3</v>
      </c>
      <c r="H12" s="23" t="s">
        <v>159</v>
      </c>
      <c r="J12" s="24" t="s">
        <v>68</v>
      </c>
      <c r="K12" s="24" t="s">
        <v>69</v>
      </c>
      <c r="L12" s="24" t="s">
        <v>160</v>
      </c>
      <c r="M12" s="24" t="s">
        <v>70</v>
      </c>
      <c r="O12" s="52">
        <v>10</v>
      </c>
    </row>
    <row r="13" spans="4:15" ht="57.6">
      <c r="G13" s="71">
        <v>4</v>
      </c>
      <c r="H13" s="23" t="s">
        <v>151</v>
      </c>
      <c r="J13" s="24" t="s">
        <v>161</v>
      </c>
      <c r="K13" s="24" t="s">
        <v>57</v>
      </c>
      <c r="L13" s="24" t="s">
        <v>58</v>
      </c>
      <c r="M13" s="24" t="s">
        <v>162</v>
      </c>
      <c r="O13" s="52">
        <v>10</v>
      </c>
    </row>
    <row r="14" spans="4:15" ht="57.6">
      <c r="G14" s="70">
        <v>4</v>
      </c>
      <c r="H14" s="23" t="s">
        <v>246</v>
      </c>
      <c r="J14" s="24" t="s">
        <v>248</v>
      </c>
      <c r="K14" s="24" t="s">
        <v>249</v>
      </c>
      <c r="L14" s="24" t="s">
        <v>71</v>
      </c>
      <c r="M14" s="24" t="s">
        <v>72</v>
      </c>
      <c r="O14" s="52">
        <v>10</v>
      </c>
    </row>
    <row r="15" spans="4:15" ht="100.8">
      <c r="G15" s="71"/>
      <c r="H15" s="23" t="s">
        <v>244</v>
      </c>
      <c r="J15" s="24" t="s">
        <v>250</v>
      </c>
      <c r="K15" s="24" t="s">
        <v>251</v>
      </c>
      <c r="L15" s="24" t="s">
        <v>163</v>
      </c>
      <c r="M15" s="24" t="s">
        <v>164</v>
      </c>
      <c r="O15" s="52">
        <v>10</v>
      </c>
    </row>
    <row r="16" spans="4:15" ht="48.75" customHeight="1">
      <c r="G16" s="52">
        <v>5</v>
      </c>
      <c r="H16" s="23" t="s">
        <v>247</v>
      </c>
      <c r="J16" s="24" t="s">
        <v>252</v>
      </c>
      <c r="K16" s="24" t="s">
        <v>253</v>
      </c>
      <c r="L16" s="24" t="s">
        <v>254</v>
      </c>
      <c r="M16" s="24" t="s">
        <v>255</v>
      </c>
      <c r="O16" s="52">
        <v>10</v>
      </c>
    </row>
    <row r="17" spans="7:15">
      <c r="G17" s="29"/>
      <c r="H17" s="23" t="s">
        <v>256</v>
      </c>
      <c r="J17" s="24"/>
      <c r="K17" s="24"/>
      <c r="L17" s="24"/>
      <c r="M17" s="24"/>
      <c r="O17" s="29">
        <f>SUM(O9:O16)</f>
        <v>100</v>
      </c>
    </row>
  </sheetData>
  <mergeCells count="15">
    <mergeCell ref="G12:G13"/>
    <mergeCell ref="G14:G15"/>
    <mergeCell ref="D8:E8"/>
    <mergeCell ref="G6:G7"/>
    <mergeCell ref="G3:O3"/>
    <mergeCell ref="G4:O4"/>
    <mergeCell ref="O6:O7"/>
    <mergeCell ref="D2:E2"/>
    <mergeCell ref="E3:E7"/>
    <mergeCell ref="D3:D7"/>
    <mergeCell ref="L8:M8"/>
    <mergeCell ref="J8:K8"/>
    <mergeCell ref="J6:K6"/>
    <mergeCell ref="L6:M6"/>
    <mergeCell ref="H6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3:O34"/>
  <sheetViews>
    <sheetView showGridLines="0" tabSelected="1" workbookViewId="0">
      <selection activeCell="G17" sqref="G17"/>
    </sheetView>
  </sheetViews>
  <sheetFormatPr baseColWidth="10" defaultColWidth="11.44140625" defaultRowHeight="14.4"/>
  <cols>
    <col min="2" max="2" width="13.33203125" customWidth="1"/>
    <col min="3" max="3" width="13.6640625" customWidth="1"/>
    <col min="4" max="4" width="23.33203125" customWidth="1"/>
    <col min="5" max="5" width="27.44140625" customWidth="1"/>
    <col min="6" max="6" width="23.33203125" customWidth="1"/>
    <col min="7" max="7" width="37.109375" customWidth="1"/>
    <col min="8" max="8" width="18.88671875" style="18" customWidth="1"/>
    <col min="9" max="9" width="27.5546875" customWidth="1"/>
    <col min="10" max="10" width="17.109375" style="18" customWidth="1"/>
    <col min="11" max="11" width="12.33203125" bestFit="1" customWidth="1"/>
    <col min="12" max="12" width="14.33203125" style="18" customWidth="1"/>
    <col min="13" max="13" width="15.88671875" style="18" customWidth="1"/>
    <col min="14" max="14" width="15.44140625" style="22" customWidth="1"/>
  </cols>
  <sheetData>
    <row r="3" spans="1:14" s="10" customFormat="1" ht="15" customHeight="1">
      <c r="B3" s="53" t="s">
        <v>25</v>
      </c>
      <c r="C3" s="53" t="s">
        <v>26</v>
      </c>
      <c r="D3" s="53" t="s">
        <v>27</v>
      </c>
      <c r="E3" s="53" t="s">
        <v>28</v>
      </c>
      <c r="F3" s="53" t="s">
        <v>29</v>
      </c>
      <c r="G3" s="53" t="s">
        <v>73</v>
      </c>
      <c r="H3" s="53" t="s">
        <v>74</v>
      </c>
      <c r="I3" s="53" t="s">
        <v>75</v>
      </c>
      <c r="J3" s="53" t="s">
        <v>76</v>
      </c>
      <c r="K3" s="53" t="s">
        <v>77</v>
      </c>
      <c r="L3" s="53" t="s">
        <v>78</v>
      </c>
      <c r="M3" s="53" t="s">
        <v>79</v>
      </c>
      <c r="N3" s="53" t="s">
        <v>80</v>
      </c>
    </row>
    <row r="4" spans="1:14" s="10" customFormat="1" ht="27" customHeight="1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>
      <c r="A5">
        <v>1</v>
      </c>
      <c r="B5" s="9" t="s">
        <v>40</v>
      </c>
      <c r="C5" s="9">
        <v>1013678160</v>
      </c>
      <c r="D5" s="32" t="s">
        <v>90</v>
      </c>
      <c r="E5" s="32" t="s">
        <v>91</v>
      </c>
      <c r="F5" s="20" t="s">
        <v>84</v>
      </c>
      <c r="G5" s="47" t="s">
        <v>201</v>
      </c>
      <c r="H5" s="17">
        <v>3202736008</v>
      </c>
      <c r="I5" s="12" t="s">
        <v>202</v>
      </c>
      <c r="J5" s="17">
        <v>3125354233</v>
      </c>
      <c r="K5" s="12" t="s">
        <v>198</v>
      </c>
      <c r="L5" s="17" t="s">
        <v>203</v>
      </c>
      <c r="M5" s="17" t="s">
        <v>199</v>
      </c>
      <c r="N5" s="20" t="s">
        <v>199</v>
      </c>
    </row>
    <row r="6" spans="1:14">
      <c r="A6">
        <v>2</v>
      </c>
      <c r="B6" s="9" t="s">
        <v>40</v>
      </c>
      <c r="C6" s="9">
        <v>1019993162</v>
      </c>
      <c r="D6" s="32" t="s">
        <v>92</v>
      </c>
      <c r="E6" s="32" t="s">
        <v>93</v>
      </c>
      <c r="F6" s="20" t="s">
        <v>84</v>
      </c>
      <c r="G6" s="16" t="s">
        <v>166</v>
      </c>
      <c r="H6" s="17">
        <v>3028365659</v>
      </c>
      <c r="I6" s="12" t="s">
        <v>167</v>
      </c>
      <c r="J6" s="17">
        <v>3132673192</v>
      </c>
      <c r="K6" s="12" t="s">
        <v>168</v>
      </c>
      <c r="L6" s="17" t="s">
        <v>171</v>
      </c>
      <c r="M6" s="17" t="s">
        <v>169</v>
      </c>
      <c r="N6" s="20" t="s">
        <v>170</v>
      </c>
    </row>
    <row r="7" spans="1:14">
      <c r="A7">
        <v>3</v>
      </c>
      <c r="B7" s="9" t="s">
        <v>40</v>
      </c>
      <c r="C7" s="9">
        <v>1022922155</v>
      </c>
      <c r="D7" s="32" t="s">
        <v>94</v>
      </c>
      <c r="E7" s="32" t="s">
        <v>95</v>
      </c>
      <c r="F7" s="20" t="s">
        <v>84</v>
      </c>
      <c r="G7" s="16" t="s">
        <v>172</v>
      </c>
      <c r="H7" s="17">
        <v>3150646188</v>
      </c>
      <c r="I7" s="12" t="s">
        <v>173</v>
      </c>
      <c r="J7" s="17">
        <v>3125888830</v>
      </c>
      <c r="K7" s="12" t="s">
        <v>174</v>
      </c>
      <c r="L7" s="17" t="s">
        <v>175</v>
      </c>
      <c r="M7" s="17" t="s">
        <v>176</v>
      </c>
      <c r="N7" s="20" t="s">
        <v>177</v>
      </c>
    </row>
    <row r="8" spans="1:14">
      <c r="A8">
        <v>4</v>
      </c>
      <c r="B8" s="9" t="s">
        <v>40</v>
      </c>
      <c r="C8" s="9">
        <v>1014259209</v>
      </c>
      <c r="D8" s="32" t="s">
        <v>97</v>
      </c>
      <c r="E8" s="32" t="s">
        <v>98</v>
      </c>
      <c r="F8" s="20" t="s">
        <v>84</v>
      </c>
      <c r="G8" s="16" t="s">
        <v>205</v>
      </c>
      <c r="H8" s="17">
        <v>3178809143</v>
      </c>
      <c r="I8" s="16" t="s">
        <v>206</v>
      </c>
      <c r="J8" s="17">
        <v>3194943637</v>
      </c>
      <c r="K8" s="12" t="s">
        <v>207</v>
      </c>
      <c r="L8" s="17" t="s">
        <v>209</v>
      </c>
      <c r="M8" s="17" t="s">
        <v>176</v>
      </c>
      <c r="N8" s="20" t="s">
        <v>182</v>
      </c>
    </row>
    <row r="9" spans="1:14">
      <c r="A9">
        <v>5</v>
      </c>
      <c r="B9" s="9" t="s">
        <v>40</v>
      </c>
      <c r="C9" s="9">
        <v>1030640209</v>
      </c>
      <c r="D9" s="32" t="s">
        <v>99</v>
      </c>
      <c r="E9" s="32" t="s">
        <v>100</v>
      </c>
      <c r="F9" s="20" t="s">
        <v>84</v>
      </c>
      <c r="G9" s="16" t="s">
        <v>204</v>
      </c>
      <c r="H9" s="17">
        <v>3208018537</v>
      </c>
      <c r="I9" s="12" t="s">
        <v>197</v>
      </c>
      <c r="J9" s="17">
        <v>3132883952</v>
      </c>
      <c r="K9" s="12" t="s">
        <v>200</v>
      </c>
      <c r="L9" s="17" t="s">
        <v>198</v>
      </c>
      <c r="M9" s="17" t="s">
        <v>199</v>
      </c>
      <c r="N9" s="20" t="s">
        <v>199</v>
      </c>
    </row>
    <row r="10" spans="1:14">
      <c r="A10">
        <v>6</v>
      </c>
      <c r="B10" s="9" t="s">
        <v>40</v>
      </c>
      <c r="C10" s="9">
        <v>1120562946</v>
      </c>
      <c r="D10" s="32" t="s">
        <v>117</v>
      </c>
      <c r="E10" s="32" t="s">
        <v>118</v>
      </c>
      <c r="F10" s="20" t="s">
        <v>84</v>
      </c>
      <c r="G10" s="16" t="s">
        <v>234</v>
      </c>
      <c r="H10" s="17">
        <v>3046743904</v>
      </c>
      <c r="I10" s="12" t="s">
        <v>235</v>
      </c>
      <c r="J10" s="17">
        <v>321321496</v>
      </c>
      <c r="K10" s="12" t="s">
        <v>198</v>
      </c>
      <c r="L10" s="17" t="s">
        <v>233</v>
      </c>
      <c r="M10" s="17" t="s">
        <v>199</v>
      </c>
      <c r="N10" s="20" t="s">
        <v>199</v>
      </c>
    </row>
    <row r="11" spans="1:14">
      <c r="A11">
        <v>7</v>
      </c>
      <c r="B11" s="9" t="s">
        <v>40</v>
      </c>
      <c r="C11" s="9">
        <v>1090512927</v>
      </c>
      <c r="D11" s="32" t="s">
        <v>119</v>
      </c>
      <c r="E11" s="32" t="s">
        <v>120</v>
      </c>
      <c r="F11" s="20" t="s">
        <v>84</v>
      </c>
      <c r="G11" s="16" t="s">
        <v>208</v>
      </c>
      <c r="H11" s="17">
        <v>3213841195</v>
      </c>
      <c r="I11" s="12" t="s">
        <v>210</v>
      </c>
      <c r="J11" s="17">
        <v>3012301364</v>
      </c>
      <c r="K11" s="12" t="s">
        <v>211</v>
      </c>
      <c r="L11" s="17" t="s">
        <v>175</v>
      </c>
      <c r="M11" s="17" t="s">
        <v>199</v>
      </c>
      <c r="N11" s="20" t="s">
        <v>199</v>
      </c>
    </row>
    <row r="12" spans="1:14">
      <c r="A12">
        <v>8</v>
      </c>
      <c r="B12" s="9" t="s">
        <v>40</v>
      </c>
      <c r="C12" s="9">
        <v>1034780388</v>
      </c>
      <c r="D12" s="32" t="s">
        <v>121</v>
      </c>
      <c r="E12" s="32" t="s">
        <v>122</v>
      </c>
      <c r="F12" s="20" t="s">
        <v>84</v>
      </c>
      <c r="G12" s="16" t="s">
        <v>227</v>
      </c>
      <c r="H12" s="17">
        <v>3124645846</v>
      </c>
      <c r="I12" s="12" t="s">
        <v>228</v>
      </c>
      <c r="J12" s="17">
        <v>3204759426</v>
      </c>
      <c r="K12" s="12" t="s">
        <v>180</v>
      </c>
      <c r="L12" s="17" t="s">
        <v>175</v>
      </c>
      <c r="M12" s="17" t="s">
        <v>181</v>
      </c>
      <c r="N12" s="20" t="s">
        <v>229</v>
      </c>
    </row>
    <row r="13" spans="1:14">
      <c r="A13">
        <v>9</v>
      </c>
      <c r="B13" s="9" t="s">
        <v>40</v>
      </c>
      <c r="C13" s="9">
        <v>1104404690</v>
      </c>
      <c r="D13" s="32" t="s">
        <v>123</v>
      </c>
      <c r="E13" s="32" t="s">
        <v>124</v>
      </c>
      <c r="F13" s="20" t="s">
        <v>84</v>
      </c>
      <c r="G13" s="16" t="s">
        <v>230</v>
      </c>
      <c r="H13" s="17">
        <v>3044718891</v>
      </c>
      <c r="I13" s="12" t="s">
        <v>231</v>
      </c>
      <c r="J13" s="17">
        <v>3004577962</v>
      </c>
      <c r="K13" s="12" t="s">
        <v>232</v>
      </c>
      <c r="L13" s="17" t="s">
        <v>233</v>
      </c>
      <c r="M13" s="17" t="s">
        <v>195</v>
      </c>
      <c r="N13" s="20" t="s">
        <v>182</v>
      </c>
    </row>
    <row r="14" spans="1:14">
      <c r="A14">
        <v>10</v>
      </c>
      <c r="B14" s="9" t="s">
        <v>40</v>
      </c>
      <c r="C14" s="9">
        <v>1013610202</v>
      </c>
      <c r="D14" s="32" t="s">
        <v>125</v>
      </c>
      <c r="E14" s="32" t="s">
        <v>126</v>
      </c>
      <c r="F14" s="20" t="s">
        <v>84</v>
      </c>
      <c r="G14" s="16" t="s">
        <v>183</v>
      </c>
      <c r="H14" s="17">
        <v>3228196920</v>
      </c>
      <c r="I14" s="12" t="s">
        <v>184</v>
      </c>
      <c r="J14" s="17">
        <v>3134347456</v>
      </c>
      <c r="K14" s="12" t="s">
        <v>185</v>
      </c>
      <c r="L14" s="17" t="s">
        <v>175</v>
      </c>
      <c r="M14" s="17" t="s">
        <v>181</v>
      </c>
      <c r="N14" s="20" t="s">
        <v>186</v>
      </c>
    </row>
    <row r="15" spans="1:14">
      <c r="A15">
        <v>11</v>
      </c>
      <c r="B15" s="9" t="s">
        <v>40</v>
      </c>
      <c r="C15" s="9">
        <v>1010962615</v>
      </c>
      <c r="D15" s="32" t="s">
        <v>127</v>
      </c>
      <c r="E15" s="32" t="s">
        <v>128</v>
      </c>
      <c r="F15" s="20" t="s">
        <v>84</v>
      </c>
      <c r="G15" s="16" t="s">
        <v>178</v>
      </c>
      <c r="H15" s="17">
        <v>3105408704</v>
      </c>
      <c r="I15" s="12" t="s">
        <v>179</v>
      </c>
      <c r="J15" s="17">
        <v>3214280657</v>
      </c>
      <c r="K15" s="12" t="s">
        <v>180</v>
      </c>
      <c r="L15" s="17" t="s">
        <v>175</v>
      </c>
      <c r="M15" s="17" t="s">
        <v>181</v>
      </c>
      <c r="N15" s="20" t="s">
        <v>182</v>
      </c>
    </row>
    <row r="16" spans="1:14">
      <c r="A16">
        <v>12</v>
      </c>
      <c r="B16" s="9" t="s">
        <v>40</v>
      </c>
      <c r="C16" s="9">
        <v>1033796299</v>
      </c>
      <c r="D16" s="32" t="s">
        <v>129</v>
      </c>
      <c r="E16" s="32" t="s">
        <v>130</v>
      </c>
      <c r="F16" s="20" t="s">
        <v>84</v>
      </c>
      <c r="G16" s="16" t="s">
        <v>223</v>
      </c>
      <c r="H16" s="17">
        <v>3107166769</v>
      </c>
      <c r="I16" s="12" t="s">
        <v>224</v>
      </c>
      <c r="J16" s="17">
        <v>3214815502</v>
      </c>
      <c r="K16" s="12" t="s">
        <v>225</v>
      </c>
      <c r="L16" s="17" t="s">
        <v>194</v>
      </c>
      <c r="M16" s="17" t="s">
        <v>199</v>
      </c>
      <c r="N16" s="20" t="s">
        <v>199</v>
      </c>
    </row>
    <row r="17" spans="1:15">
      <c r="A17">
        <v>13</v>
      </c>
      <c r="B17" s="9" t="s">
        <v>40</v>
      </c>
      <c r="C17" s="9">
        <v>1023934399</v>
      </c>
      <c r="D17" s="32" t="s">
        <v>131</v>
      </c>
      <c r="E17" s="32" t="s">
        <v>132</v>
      </c>
      <c r="F17" s="20" t="s">
        <v>84</v>
      </c>
      <c r="G17" s="16" t="s">
        <v>215</v>
      </c>
      <c r="H17" s="17">
        <v>3182171702</v>
      </c>
      <c r="I17" s="12" t="s">
        <v>216</v>
      </c>
      <c r="J17" s="17">
        <v>3053323971</v>
      </c>
      <c r="K17" s="12" t="s">
        <v>180</v>
      </c>
      <c r="L17" s="17" t="s">
        <v>198</v>
      </c>
      <c r="M17" s="17" t="s">
        <v>217</v>
      </c>
      <c r="N17" s="20" t="s">
        <v>226</v>
      </c>
    </row>
    <row r="18" spans="1:15">
      <c r="A18">
        <v>15</v>
      </c>
      <c r="B18" s="9" t="s">
        <v>40</v>
      </c>
      <c r="C18" s="9">
        <v>1019016955</v>
      </c>
      <c r="D18" s="32" t="s">
        <v>133</v>
      </c>
      <c r="E18" s="32" t="s">
        <v>134</v>
      </c>
      <c r="F18" s="20" t="s">
        <v>84</v>
      </c>
      <c r="G18" s="16" t="s">
        <v>187</v>
      </c>
      <c r="H18" s="17">
        <v>3112291579</v>
      </c>
      <c r="I18" s="12" t="s">
        <v>188</v>
      </c>
      <c r="J18" s="17">
        <v>3112790754</v>
      </c>
      <c r="K18" s="12" t="s">
        <v>189</v>
      </c>
      <c r="L18" s="17"/>
      <c r="M18" s="17" t="s">
        <v>181</v>
      </c>
      <c r="N18" s="20" t="s">
        <v>190</v>
      </c>
    </row>
    <row r="19" spans="1:15">
      <c r="A19">
        <v>16</v>
      </c>
      <c r="B19" s="9" t="s">
        <v>40</v>
      </c>
      <c r="C19" s="9">
        <v>1018498087</v>
      </c>
      <c r="D19" s="32" t="s">
        <v>135</v>
      </c>
      <c r="E19" s="32" t="s">
        <v>136</v>
      </c>
      <c r="F19" s="20" t="s">
        <v>84</v>
      </c>
      <c r="G19" s="16" t="s">
        <v>191</v>
      </c>
      <c r="H19" s="17">
        <v>3115414488</v>
      </c>
      <c r="I19" s="12" t="s">
        <v>192</v>
      </c>
      <c r="J19" s="17">
        <v>3203649097</v>
      </c>
      <c r="K19" s="12" t="s">
        <v>193</v>
      </c>
      <c r="L19" s="17" t="s">
        <v>194</v>
      </c>
      <c r="M19" s="17" t="s">
        <v>195</v>
      </c>
      <c r="N19" s="20" t="s">
        <v>196</v>
      </c>
    </row>
    <row r="20" spans="1:15">
      <c r="A20">
        <v>17</v>
      </c>
      <c r="B20" s="9" t="s">
        <v>40</v>
      </c>
      <c r="C20" s="9">
        <v>1000333818</v>
      </c>
      <c r="D20" s="32" t="s">
        <v>137</v>
      </c>
      <c r="E20" s="32" t="s">
        <v>138</v>
      </c>
      <c r="F20" s="20" t="s">
        <v>84</v>
      </c>
      <c r="G20" s="16" t="s">
        <v>212</v>
      </c>
      <c r="H20" s="17">
        <v>3204112373</v>
      </c>
      <c r="I20" s="12" t="s">
        <v>213</v>
      </c>
      <c r="J20" s="17">
        <v>3213597735</v>
      </c>
      <c r="K20" s="12" t="s">
        <v>180</v>
      </c>
      <c r="L20" s="17"/>
      <c r="M20" s="17" t="s">
        <v>181</v>
      </c>
      <c r="N20" s="20" t="s">
        <v>214</v>
      </c>
    </row>
    <row r="21" spans="1:15">
      <c r="A21">
        <v>18</v>
      </c>
      <c r="B21" s="9" t="s">
        <v>40</v>
      </c>
      <c r="C21" s="9">
        <v>1014239483</v>
      </c>
      <c r="D21" s="9" t="s">
        <v>218</v>
      </c>
      <c r="E21" s="9" t="s">
        <v>219</v>
      </c>
      <c r="F21" s="32" t="s">
        <v>84</v>
      </c>
      <c r="G21" s="16" t="s">
        <v>220</v>
      </c>
      <c r="H21" s="17">
        <v>3043364342</v>
      </c>
      <c r="I21" s="12" t="s">
        <v>221</v>
      </c>
      <c r="J21" s="17">
        <v>3218516583</v>
      </c>
      <c r="K21" s="12" t="s">
        <v>200</v>
      </c>
      <c r="L21" s="17" t="s">
        <v>198</v>
      </c>
      <c r="M21" s="17" t="s">
        <v>181</v>
      </c>
      <c r="N21" s="20" t="s">
        <v>222</v>
      </c>
    </row>
    <row r="22" spans="1:15">
      <c r="A22">
        <v>19</v>
      </c>
      <c r="B22" s="44" t="s">
        <v>40</v>
      </c>
      <c r="C22" s="44">
        <v>1006149698</v>
      </c>
      <c r="D22" s="45" t="s">
        <v>109</v>
      </c>
      <c r="E22" s="45" t="s">
        <v>110</v>
      </c>
      <c r="F22" s="19" t="s">
        <v>87</v>
      </c>
      <c r="G22" s="20"/>
      <c r="H22" s="17"/>
      <c r="I22" s="12"/>
      <c r="J22" s="17"/>
      <c r="K22" s="12"/>
      <c r="L22" s="17"/>
      <c r="M22" s="17"/>
      <c r="N22" s="20"/>
    </row>
    <row r="23" spans="1:15">
      <c r="A23">
        <v>20</v>
      </c>
      <c r="B23" s="44" t="s">
        <v>40</v>
      </c>
      <c r="C23" s="44">
        <v>1012370329</v>
      </c>
      <c r="D23" s="45" t="s">
        <v>111</v>
      </c>
      <c r="E23" s="45" t="s">
        <v>112</v>
      </c>
      <c r="F23" s="19" t="s">
        <v>87</v>
      </c>
      <c r="G23" s="20"/>
      <c r="H23" s="17"/>
      <c r="I23" s="12"/>
      <c r="J23" s="17"/>
      <c r="K23" s="12"/>
      <c r="L23" s="17"/>
      <c r="M23" s="17"/>
      <c r="N23" s="20"/>
      <c r="O23" t="s">
        <v>165</v>
      </c>
    </row>
    <row r="24" spans="1:15">
      <c r="A24">
        <v>21</v>
      </c>
      <c r="B24" s="44" t="s">
        <v>40</v>
      </c>
      <c r="C24" s="44">
        <v>1071889217</v>
      </c>
      <c r="D24" s="45" t="s">
        <v>113</v>
      </c>
      <c r="E24" s="45" t="s">
        <v>114</v>
      </c>
      <c r="F24" s="19" t="s">
        <v>87</v>
      </c>
      <c r="G24" s="20"/>
      <c r="H24" s="17"/>
      <c r="I24" s="12"/>
      <c r="J24" s="17"/>
      <c r="K24" s="12"/>
      <c r="L24" s="17"/>
      <c r="M24" s="17"/>
      <c r="N24" s="20"/>
    </row>
    <row r="25" spans="1:15">
      <c r="A25">
        <v>22</v>
      </c>
      <c r="B25" s="44" t="s">
        <v>40</v>
      </c>
      <c r="C25" s="44">
        <v>60346152</v>
      </c>
      <c r="D25" s="48" t="s">
        <v>82</v>
      </c>
      <c r="E25" s="48" t="s">
        <v>83</v>
      </c>
      <c r="F25" s="19" t="s">
        <v>84</v>
      </c>
      <c r="G25" s="32" t="s">
        <v>140</v>
      </c>
      <c r="H25" s="17"/>
      <c r="I25" s="12"/>
      <c r="J25" s="17"/>
      <c r="K25" s="12"/>
      <c r="L25" s="17"/>
      <c r="M25" s="17"/>
      <c r="N25" s="20"/>
    </row>
    <row r="26" spans="1:15">
      <c r="B26" s="44" t="s">
        <v>40</v>
      </c>
      <c r="C26" s="44">
        <v>1012375710</v>
      </c>
      <c r="D26" s="48" t="s">
        <v>88</v>
      </c>
      <c r="E26" s="48" t="s">
        <v>89</v>
      </c>
      <c r="F26" s="19" t="s">
        <v>84</v>
      </c>
      <c r="G26" s="32" t="s">
        <v>140</v>
      </c>
    </row>
    <row r="27" spans="1:15">
      <c r="B27" s="44" t="s">
        <v>40</v>
      </c>
      <c r="C27" s="44">
        <v>1000178763</v>
      </c>
      <c r="D27" s="48" t="s">
        <v>101</v>
      </c>
      <c r="E27" s="48" t="s">
        <v>102</v>
      </c>
      <c r="F27" s="19" t="s">
        <v>84</v>
      </c>
      <c r="G27" s="32" t="s">
        <v>140</v>
      </c>
    </row>
    <row r="28" spans="1:15" ht="15" thickBot="1">
      <c r="B28" s="44" t="s">
        <v>40</v>
      </c>
      <c r="C28" s="44">
        <v>1026584035</v>
      </c>
      <c r="D28" s="45" t="s">
        <v>85</v>
      </c>
      <c r="E28" s="45" t="s">
        <v>86</v>
      </c>
      <c r="F28" s="19" t="s">
        <v>87</v>
      </c>
      <c r="G28" s="20"/>
      <c r="L28" s="18">
        <v>0</v>
      </c>
    </row>
    <row r="29" spans="1:15">
      <c r="B29" s="44" t="s">
        <v>40</v>
      </c>
      <c r="C29" s="44">
        <v>1056784945</v>
      </c>
      <c r="D29" s="48" t="s">
        <v>103</v>
      </c>
      <c r="E29" s="48" t="s">
        <v>104</v>
      </c>
      <c r="F29" s="46" t="s">
        <v>84</v>
      </c>
      <c r="G29" s="32" t="s">
        <v>140</v>
      </c>
    </row>
    <row r="30" spans="1:15">
      <c r="B30" s="44" t="s">
        <v>40</v>
      </c>
      <c r="C30" s="44">
        <v>1101211029</v>
      </c>
      <c r="D30" s="48" t="s">
        <v>105</v>
      </c>
      <c r="E30" s="48" t="s">
        <v>106</v>
      </c>
      <c r="F30" s="19" t="s">
        <v>84</v>
      </c>
      <c r="G30" s="32" t="s">
        <v>140</v>
      </c>
    </row>
    <row r="31" spans="1:15">
      <c r="B31" s="44" t="s">
        <v>40</v>
      </c>
      <c r="C31" s="44">
        <v>1106769449</v>
      </c>
      <c r="D31" s="48" t="s">
        <v>107</v>
      </c>
      <c r="E31" s="48" t="s">
        <v>108</v>
      </c>
      <c r="F31" s="19" t="s">
        <v>84</v>
      </c>
      <c r="G31" s="32" t="s">
        <v>140</v>
      </c>
    </row>
    <row r="32" spans="1:15">
      <c r="B32" s="44" t="s">
        <v>40</v>
      </c>
      <c r="C32" s="44">
        <v>1020756576</v>
      </c>
      <c r="D32" s="48" t="s">
        <v>115</v>
      </c>
      <c r="E32" s="48" t="s">
        <v>116</v>
      </c>
      <c r="F32" s="19" t="s">
        <v>84</v>
      </c>
      <c r="G32" s="32" t="s">
        <v>140</v>
      </c>
    </row>
    <row r="33" spans="2:7">
      <c r="B33" s="44" t="s">
        <v>41</v>
      </c>
      <c r="C33" s="44">
        <v>1016952673</v>
      </c>
      <c r="D33" s="48" t="s">
        <v>85</v>
      </c>
      <c r="E33" s="48" t="s">
        <v>96</v>
      </c>
      <c r="F33" s="19" t="s">
        <v>84</v>
      </c>
      <c r="G33" s="44" t="s">
        <v>140</v>
      </c>
    </row>
    <row r="34" spans="2:7" ht="24" customHeight="1">
      <c r="B34" s="44"/>
      <c r="C34" s="44"/>
      <c r="D34" s="48" t="s">
        <v>237</v>
      </c>
      <c r="E34" s="48" t="s">
        <v>236</v>
      </c>
      <c r="F34" s="19"/>
      <c r="G34" s="44" t="s">
        <v>140</v>
      </c>
    </row>
  </sheetData>
  <mergeCells count="13">
    <mergeCell ref="K3:K4"/>
    <mergeCell ref="L3:L4"/>
    <mergeCell ref="M3:M4"/>
    <mergeCell ref="N3:N4"/>
    <mergeCell ref="H3:H4"/>
    <mergeCell ref="I3:I4"/>
    <mergeCell ref="J3:J4"/>
    <mergeCell ref="G3:G4"/>
    <mergeCell ref="B3:B4"/>
    <mergeCell ref="C3:C4"/>
    <mergeCell ref="D3:D4"/>
    <mergeCell ref="E3:E4"/>
    <mergeCell ref="F3:F4"/>
  </mergeCells>
  <hyperlinks>
    <hyperlink ref="G6" r:id="rId1" xr:uid="{00000000-0004-0000-0300-000000000000}"/>
    <hyperlink ref="G14" r:id="rId2" xr:uid="{00000000-0004-0000-0300-000001000000}"/>
    <hyperlink ref="G18" r:id="rId3" xr:uid="{00000000-0004-0000-0300-000002000000}"/>
    <hyperlink ref="G19" r:id="rId4" xr:uid="{00000000-0004-0000-0300-000003000000}"/>
    <hyperlink ref="G5" r:id="rId5" xr:uid="{00000000-0004-0000-0300-000004000000}"/>
    <hyperlink ref="G9" r:id="rId6" xr:uid="{00000000-0004-0000-0300-000005000000}"/>
    <hyperlink ref="G8" r:id="rId7" xr:uid="{00000000-0004-0000-0300-000006000000}"/>
    <hyperlink ref="I8" r:id="rId8" display="jessicavalentinaf@gmail.com" xr:uid="{00000000-0004-0000-0300-000007000000}"/>
    <hyperlink ref="G11" r:id="rId9" xr:uid="{00000000-0004-0000-0300-000008000000}"/>
    <hyperlink ref="G20" r:id="rId10" xr:uid="{00000000-0004-0000-0300-000009000000}"/>
    <hyperlink ref="G17" r:id="rId11" xr:uid="{00000000-0004-0000-0300-00000A000000}"/>
    <hyperlink ref="G21" r:id="rId12" xr:uid="{00000000-0004-0000-0300-00000B000000}"/>
    <hyperlink ref="G16" r:id="rId13" xr:uid="{00000000-0004-0000-0300-00000C000000}"/>
    <hyperlink ref="G13" r:id="rId14" xr:uid="{00000000-0004-0000-0300-00000D000000}"/>
    <hyperlink ref="G10" r:id="rId15" xr:uid="{00000000-0004-0000-0300-00000E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TGCCIA 3141867 VII TM</vt:lpstr>
      <vt:lpstr>Seguimiento Aprendiz</vt:lpstr>
      <vt:lpstr>rubrica y podenracion</vt:lpstr>
      <vt:lpstr>Informacion aprendices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Diego Duarte</cp:lastModifiedBy>
  <cp:revision/>
  <dcterms:created xsi:type="dcterms:W3CDTF">2022-10-04T02:26:29Z</dcterms:created>
  <dcterms:modified xsi:type="dcterms:W3CDTF">2026-07-31T23:05:31Z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2026-02-09T14:57:28Z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a4ab2410-c709-4fc7-8793-1e588186ff65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